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6-17 Շին բար. Սարալանջ\Hraver 26-17\Hraver Hay 26-17\"/>
    </mc:Choice>
  </mc:AlternateContent>
  <xr:revisionPtr revIDLastSave="0" documentId="13_ncr:1_{2D88FE49-1EED-47D3-8464-838EEF67431D}" xr6:coauthVersionLast="47" xr6:coauthVersionMax="47" xr10:uidLastSave="{00000000-0000-0000-0000-000000000000}"/>
  <bookViews>
    <workbookView xWindow="-108" yWindow="-108" windowWidth="23256" windowHeight="12576" tabRatio="910" xr2:uid="{00000000-000D-0000-FFFF-FFFF00000000}"/>
  </bookViews>
  <sheets>
    <sheet name="Ampop ampopagir" sheetId="1" r:id="rId1"/>
  </sheets>
  <definedNames>
    <definedName name="_xlnm._FilterDatabase" localSheetId="0" hidden="1">'Ampop ampopagir'!$A$6:$M$145</definedName>
    <definedName name="_xlnm.Print_Area" localSheetId="0">'Ampop ampopagir'!$A$1:$H$149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H130" i="1"/>
  <c r="H128" i="1"/>
  <c r="H122" i="1"/>
  <c r="H123" i="1"/>
  <c r="H124" i="1"/>
  <c r="H118" i="1"/>
  <c r="H116" i="1"/>
  <c r="H142" i="1" l="1"/>
  <c r="H141" i="1"/>
  <c r="H140" i="1"/>
  <c r="H139" i="1"/>
  <c r="H138" i="1"/>
  <c r="H137" i="1"/>
  <c r="H135" i="1"/>
  <c r="H134" i="1"/>
  <c r="H133" i="1"/>
  <c r="H132" i="1"/>
  <c r="H131" i="1"/>
  <c r="H129" i="1"/>
  <c r="H127" i="1"/>
  <c r="H125" i="1"/>
  <c r="H121" i="1"/>
  <c r="H120" i="1"/>
  <c r="H119" i="1"/>
  <c r="H117" i="1"/>
  <c r="H115" i="1"/>
  <c r="H113" i="1"/>
  <c r="H112" i="1"/>
  <c r="H111" i="1"/>
  <c r="H110" i="1"/>
  <c r="H109" i="1"/>
  <c r="H108" i="1"/>
  <c r="H107" i="1"/>
  <c r="H106" i="1"/>
  <c r="H103" i="1"/>
  <c r="H102" i="1"/>
  <c r="H101" i="1"/>
  <c r="H99" i="1"/>
  <c r="H98" i="1"/>
  <c r="H97" i="1"/>
  <c r="H96" i="1"/>
  <c r="H95" i="1"/>
  <c r="H94" i="1"/>
  <c r="H93" i="1"/>
  <c r="H92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6" i="1"/>
  <c r="H55" i="1"/>
  <c r="H54" i="1"/>
  <c r="H52" i="1"/>
  <c r="H51" i="1"/>
  <c r="H50" i="1"/>
  <c r="H49" i="1"/>
  <c r="H47" i="1"/>
  <c r="H46" i="1"/>
  <c r="H45" i="1"/>
  <c r="H44" i="1"/>
  <c r="H42" i="1"/>
  <c r="H41" i="1"/>
  <c r="H40" i="1"/>
  <c r="H39" i="1"/>
  <c r="H38" i="1"/>
  <c r="H37" i="1"/>
  <c r="H35" i="1"/>
  <c r="H34" i="1"/>
  <c r="H33" i="1"/>
  <c r="H31" i="1"/>
  <c r="H30" i="1"/>
  <c r="H29" i="1"/>
  <c r="H28" i="1"/>
  <c r="H27" i="1"/>
  <c r="H25" i="1"/>
  <c r="H23" i="1"/>
  <c r="H22" i="1"/>
  <c r="H21" i="1"/>
  <c r="H20" i="1"/>
  <c r="H19" i="1"/>
  <c r="H18" i="1"/>
  <c r="H17" i="1"/>
  <c r="H15" i="1"/>
  <c r="H14" i="1"/>
  <c r="H13" i="1"/>
  <c r="H12" i="1"/>
  <c r="H11" i="1"/>
  <c r="H10" i="1"/>
  <c r="H9" i="1"/>
  <c r="H143" i="1" l="1"/>
  <c r="H144" i="1" s="1"/>
  <c r="H145" i="1" s="1"/>
</calcChain>
</file>

<file path=xl/sharedStrings.xml><?xml version="1.0" encoding="utf-8"?>
<sst xmlns="http://schemas.openxmlformats.org/spreadsheetml/2006/main" count="533" uniqueCount="220">
  <si>
    <t>NN</t>
  </si>
  <si>
    <t>единица измерения</t>
  </si>
  <si>
    <t>Աշխատանքների  անվանումը</t>
  </si>
  <si>
    <t>шт</t>
  </si>
  <si>
    <t>հատ</t>
  </si>
  <si>
    <t>I. Հողային աշխատանքներ</t>
  </si>
  <si>
    <t>I.  Зем. Работы</t>
  </si>
  <si>
    <t>Նշագծման ընդհանուր մակերեսը N 113-Ն</t>
  </si>
  <si>
    <t>Общая площадь разметки  N 113-Н</t>
  </si>
  <si>
    <t>Ծավալը
Օбъем</t>
  </si>
  <si>
    <t>II. Երթևեկելի մաս</t>
  </si>
  <si>
    <t>II. Проезжая часть</t>
  </si>
  <si>
    <t>Мелкозернистый "Б" плотный горячий а/б h=4см 
ГОСТ 9128-2013</t>
  </si>
  <si>
    <t xml:space="preserve">Խոշորահատիկ ա/բ h=6սմ   ԳՕՍՏ 9128-2013  </t>
  </si>
  <si>
    <t xml:space="preserve"> Крупнозернистый а/б h=6см   ГОСТ 9128-2013</t>
  </si>
  <si>
    <t>Ремонт (подъем) колодца монолитным бетоном B-20</t>
  </si>
  <si>
    <t>Դիտահորի նորոգում (բարձրացում) միաձույլ B-20 բետոնով</t>
  </si>
  <si>
    <t xml:space="preserve">Նոր ե/բ սալ, թուջե կափարիչով 1.5x1.5մ </t>
  </si>
  <si>
    <t>Ж/б плита с чугунным люком и кришкой 1.5x1.5м</t>
  </si>
  <si>
    <t>Մանրահատիկ խիտ տաք ա/բ h=4սմ տիպ "Б"  
ԳՕՍՏ 9128-2013</t>
  </si>
  <si>
    <t>Բարձր ծակոտկեն խոշորահատիկ  ա/բ h=6սմ   
ԳՕՍՏ 9128-2013</t>
  </si>
  <si>
    <t>Високопористий крупнозернистый а/б h=6см 
ГОСТ 9128-2013</t>
  </si>
  <si>
    <t>IV. Колодцы</t>
  </si>
  <si>
    <t>IV. Դիտահորեր</t>
  </si>
  <si>
    <t>V. Խողովակներ</t>
  </si>
  <si>
    <t>V. Трубы</t>
  </si>
  <si>
    <t>VI. Канализация</t>
  </si>
  <si>
    <t>VI. Կոյուղի</t>
  </si>
  <si>
    <t xml:space="preserve">     III. Գծանշում, թերմոպլաստ h=3մմ, ապակե գնդիկների ավելացումով</t>
  </si>
  <si>
    <t xml:space="preserve">    III. Разметка, термопласт h=3мм, с добавлением стеклянных шариков</t>
  </si>
  <si>
    <t>Երևան քաղաքի Արաբկիր վարչական շրջանի Սարալանջ պողոտա- Ա.Ավետիսյան – Վ.Փափազյան փողոցների հատման
խաչմերուկը Վաղարշյան- Ա.Ավետիսյան փողոցների հատման խաչմերուկին միացնող ճանապարահատվածի հիմնանորոգում
Реконструкция участка дороги соединяющего перекресток проспекта Сараландж– А. Аветисян–В. Папазян с перекрестком
улиц Вагаршян - А. Аветисян в административном районе Арабкир в городе Ереван</t>
  </si>
  <si>
    <t>14</t>
  </si>
  <si>
    <t>Բազալտե եզրաքարերի 15x30սմ քանդում ձեռքով, կուտակում տեղում</t>
  </si>
  <si>
    <t xml:space="preserve">VII. Кожух для дальнейшего использования </t>
  </si>
  <si>
    <t>п.м.</t>
  </si>
  <si>
    <t>գծմ</t>
  </si>
  <si>
    <t>6</t>
  </si>
  <si>
    <t>Մայթի ավազային ա/բ h=3սմ</t>
  </si>
  <si>
    <t>12</t>
  </si>
  <si>
    <t>Песчаный а/б h=3см</t>
  </si>
  <si>
    <t>Разборка баз. бордюра вручную 15х30см, складирование на месте.</t>
  </si>
  <si>
    <t>VII. Հետագա օգտագործման համար նախատեսված պատյան</t>
  </si>
  <si>
    <t xml:space="preserve">հատ </t>
  </si>
  <si>
    <t>штук</t>
  </si>
  <si>
    <t>Քսվածքային ջրամեկուսացում 2 շերտ տաք բիտումով 
ԳՕՍՏ 31384-2017</t>
  </si>
  <si>
    <t>գծ.մ</t>
  </si>
  <si>
    <t>VIII. Смотровые колодцы</t>
  </si>
  <si>
    <t xml:space="preserve">VIII. Դիտահորեր </t>
  </si>
  <si>
    <t>IX. Պոլիէթիլենային ծալքավոր խողովակներ</t>
  </si>
  <si>
    <t>IX. Гофрированная  полиэтиленовая трубы</t>
  </si>
  <si>
    <t xml:space="preserve">Լիցքի իրականացում խճա-կոպճավազային նյութով (C-5)   
ԳՕՍՏ 25607-2009
(հարթում,ջրում,խտացում)   </t>
  </si>
  <si>
    <t>Щебеночно грав.песчанное  основание (C-5) h=20см 
ГОСТ 25607-2009</t>
  </si>
  <si>
    <t xml:space="preserve">Խճա-կոպճավազային հիմք   (C-5) h=20սմ ԳՕՍՏ 25607-2009  </t>
  </si>
  <si>
    <t>Լվացած ավազ h=12սմ 
ԳՕՍՏ 8736-2014</t>
  </si>
  <si>
    <t>Гофрированная  полиэтиленовая труба d=200мм SN 8 
ГОСТ Р 54475-2011</t>
  </si>
  <si>
    <t>Պոլիէթիլենային ծալքավոր խողովակի տեղադրում d=200մմ SN 8 
ԳՕՍՏ 54475-2011</t>
  </si>
  <si>
    <t xml:space="preserve">Обмазочная гидроизоляция 2 слоями горячего битума
ГОСТ 31384-2017  </t>
  </si>
  <si>
    <t xml:space="preserve">Լվացած ավազ h=10սմ խողովակի տակ ԳՕՍՏ  8736-2014 </t>
  </si>
  <si>
    <t xml:space="preserve">Мытый песок h=10 см под трубой ГОСТ 8736-2014 </t>
  </si>
  <si>
    <t xml:space="preserve">Насыпь над трубой мытый песок ГОСТ 8736-2014 </t>
  </si>
  <si>
    <t xml:space="preserve">Լվացած ավազ պոլիէթիլենային խողովակի վրա 
ԳՕՍՏ  8736-2014 </t>
  </si>
  <si>
    <t>ԾԱՎԱԼԱԹԵՐԹ / ВЕДОМОСТЬ ОБЪЕМОВ</t>
  </si>
  <si>
    <t>Наименование работ</t>
  </si>
  <si>
    <t>չափման 
միավոր</t>
  </si>
  <si>
    <t>Միավորի
արժեքը
Стимость 
единицы</t>
  </si>
  <si>
    <t>Ընդամենը
Итого
(հազար դրամ/
тысяча драм)</t>
  </si>
  <si>
    <t>Ընդհանուրը
Общий</t>
  </si>
  <si>
    <t>Մալուխների դիտահորեր</t>
  </si>
  <si>
    <t>Кабелниые колодци</t>
  </si>
  <si>
    <t>Устройство насыпи из щебеночно-грав.песчанной смесь (C-5) ГОСТ 25607-2009
(планировка,поливка,укотка)</t>
  </si>
  <si>
    <t>Խճային հիմքի իրականացում h=10սմ ԳՕՍՏ 8269.1-97</t>
  </si>
  <si>
    <t>Основание из щебеня h=10см ГОСТ 8269.1-97</t>
  </si>
  <si>
    <t xml:space="preserve">Обмазочная гидроизоляция 2 слоями горячего битума ГОСТ 31384-2017  </t>
  </si>
  <si>
    <t>Կոյուղի</t>
  </si>
  <si>
    <t>Канализация</t>
  </si>
  <si>
    <t xml:space="preserve">I. Դիտահորեր </t>
  </si>
  <si>
    <t>I. Смотровые колодцы</t>
  </si>
  <si>
    <t>կգ</t>
  </si>
  <si>
    <t>кг</t>
  </si>
  <si>
    <t>Մետաղական աստիճան</t>
  </si>
  <si>
    <t>Металлическая лестница</t>
  </si>
  <si>
    <t>Աստիճանի ներկում</t>
  </si>
  <si>
    <t>Покраска лестницы</t>
  </si>
  <si>
    <t>II. Պոլիէթիլենային ծալքավոր խողովակներ</t>
  </si>
  <si>
    <t xml:space="preserve">II. Гофрированная  полиэтиленовая труба </t>
  </si>
  <si>
    <t>Պոլիէթիլենային ծալքավոր խողովակի տեղադրում d=500մմ SN 8 ԳՕՍՏ 54475-2011</t>
  </si>
  <si>
    <t>Гофрированная  полиэтиленовая труба d=500мм SN 8 ГОСТ Р 54475-2011</t>
  </si>
  <si>
    <t>III. Պոլիէթիլենային ծալքավոր խողովակներ միացումների համար</t>
  </si>
  <si>
    <t xml:space="preserve">III. Гофрированная  полиэтиленовая труба для соединений </t>
  </si>
  <si>
    <t xml:space="preserve">Мытый песокh=10 см под трубой ГОСТ 8736-2014 </t>
  </si>
  <si>
    <t xml:space="preserve">Мытый песок над трубой ГОСТ 8736-2014 </t>
  </si>
  <si>
    <t>Պոլիէթիլենային ծալքավոր խողովակի տեղադրում d=150մմ SN 8 ԳՕՍՏ 54475-2011</t>
  </si>
  <si>
    <t>Гофрированная  полиэтиленовая труба d=150мм SN 8 ГОСТ Р 54475-2011</t>
  </si>
  <si>
    <t>Ստորգետնյա Ջրահեռացում</t>
  </si>
  <si>
    <t>Подземний Водоотвод</t>
  </si>
  <si>
    <t xml:space="preserve">I. Անձրևահորեր </t>
  </si>
  <si>
    <t>I. Дождеприемник</t>
  </si>
  <si>
    <t xml:space="preserve">II. Դիտահորեր </t>
  </si>
  <si>
    <t>II. Смотровые колодцы</t>
  </si>
  <si>
    <t xml:space="preserve">Ավազային լիցք ԳՕՍՏ  8736-2014 </t>
  </si>
  <si>
    <t xml:space="preserve">Песчаная насыпь ГОСТ 8736-2014 </t>
  </si>
  <si>
    <t>III. Պոլիէթիլենային ծալքավոր խողովակ</t>
  </si>
  <si>
    <t>III. Гофрированная  полиэтиленовая труба</t>
  </si>
  <si>
    <t xml:space="preserve">Ավազային շերտ h=10սմ խողովակի տակ ԳՕՍՏ  8736-2014 </t>
  </si>
  <si>
    <t xml:space="preserve">Песчаный слой h=10 см под трубой ГОСТ 8736-2014 </t>
  </si>
  <si>
    <t xml:space="preserve">Ավազային լիցք պոլիէթիլենային խողովակի վրա 
ԳՕՍՏ  8736-2014 </t>
  </si>
  <si>
    <t xml:space="preserve">Песчаная насыпь над трубой ГОСТ 8736-2014 </t>
  </si>
  <si>
    <t>Պոլիէթիլենային ծալքավոր խողովակի տեղադրում d=200մմ SN 8 ԳՕՍՏ 54475-2011</t>
  </si>
  <si>
    <t>Гофрированная  полиэтиленовая труба d=200мм SN 8 ГОСТ Р 54475-2011</t>
  </si>
  <si>
    <t>Պոլիէթիլենային ծալքավոր խողովակի տեղադրում d=300մմ SN 8 ԳՕՍՏ 54475-2011</t>
  </si>
  <si>
    <t>Гофрированная  полиэтиленовая труба d=300мм SN 8 ГОСТ Р 54475-2011</t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</si>
  <si>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</si>
  <si>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</si>
  <si>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2</t>
    </r>
  </si>
  <si>
    <r>
      <t>м</t>
    </r>
    <r>
      <rPr>
        <vertAlign val="superscript"/>
        <sz val="12"/>
        <rFont val="GHEA Grapalat"/>
        <family val="3"/>
      </rPr>
      <t>2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</si>
  <si>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  <family val="3"/>
      </rPr>
      <t xml:space="preserve">2 </t>
    </r>
    <r>
      <rPr>
        <sz val="12"/>
        <rFont val="GHEA Grapalat"/>
        <family val="3"/>
      </rPr>
      <t xml:space="preserve"> 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</si>
  <si>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  <family val="3"/>
      </rPr>
      <t xml:space="preserve">2  
</t>
    </r>
    <r>
      <rPr>
        <sz val="12"/>
        <rFont val="GHEA Grapalat"/>
        <family val="3"/>
      </rPr>
      <t>ГОСТ П 58952․1-2020</t>
    </r>
  </si>
  <si>
    <r>
      <t>Мытый песок h=12см</t>
    </r>
    <r>
      <rPr>
        <vertAlign val="superscript"/>
        <sz val="12"/>
        <rFont val="GHEA Grapalat"/>
        <family val="3"/>
      </rPr>
      <t xml:space="preserve">
</t>
    </r>
    <r>
      <rPr>
        <sz val="12"/>
        <rFont val="GHEA Grapalat"/>
        <family val="3"/>
      </rPr>
      <t>ГОСТ 8736-2014</t>
    </r>
  </si>
  <si>
    <t>Ճանապարհային հագուստի վերականգնում  (Վաղարշյան փողոց)</t>
  </si>
  <si>
    <t>Восстанавление дорожной одежды (улицы Вагаршян)</t>
  </si>
  <si>
    <t>Լվացած ավազ
h = 12 սմ ԳՕՍՏ 8736-2014</t>
  </si>
  <si>
    <t>Мытый песок
h = 12 см ГОСТ 8736-2014</t>
  </si>
  <si>
    <t>Խճա-կոպճավազային հիմք ( C - 5 ) 
h = 20 սմ ԳՕՍՏ 25607-2009</t>
  </si>
  <si>
    <t>Щебеночно-грав.песчаное
основание ( C - 5 )
h = 20 см ГОСТ 25607-2009</t>
  </si>
  <si>
    <t>Բարձր ծակոտկեն  ա/բ h=6սմ ԳՕՍՏ 9128-2013</t>
  </si>
  <si>
    <t>Высокопористый  а/б h=6см ГОСТ 9128-2013</t>
  </si>
  <si>
    <t>Խոշորահատիկ  ա/բ h=6սմ
ԳՕՍՏ 9128-2013</t>
  </si>
  <si>
    <t>Крупнозернистый  а/б h=6см
ГОСТ 9128-2013</t>
  </si>
  <si>
    <t>Б տիպի մանրահատիկ խիտ ա/բ  h = 4 սմ
ԳՕՍՏ 9128-2013</t>
  </si>
  <si>
    <t>Тип Б мелкозернистый, плотный а / б h = 4 см
ГОСТ 9128-2013</t>
  </si>
  <si>
    <t>3.36</t>
  </si>
  <si>
    <t>Մետ. խողովակի ապամոնտաժում և վերադարձ սեփականատիրոջը 
-Ø 219 / 4.0 մմ</t>
  </si>
  <si>
    <t>Демонтаж и возврат владельцу мет. труб.
-Ø 219 / 4.0 мм</t>
  </si>
  <si>
    <t>320</t>
  </si>
  <si>
    <t>640</t>
  </si>
  <si>
    <t>Մետ. խողովակի ապամոնտաժում և վերադարձ սեփականատիրոջը 
-Ø 114 / 3.5 մմ</t>
  </si>
  <si>
    <t>Демонтаж и возврат владельцу мет. труб.
-Ø 114 / 3.5 мм</t>
  </si>
  <si>
    <t>Демонтаж и возврат владельцу мет. труб.
-Ø 83 / 3.5 мм</t>
  </si>
  <si>
    <t>Մետ. խողովակի ապամոնտաժում և վերադարձ սեփականատիրոջը 
-Ø 83 / 3.5 մմ</t>
  </si>
  <si>
    <t>20</t>
  </si>
  <si>
    <t>43</t>
  </si>
  <si>
    <t>300</t>
  </si>
  <si>
    <t>Демонтаж и возврат владельцу мет. труб.
-Ø 426 / 4.0 мм</t>
  </si>
  <si>
    <t>Մետ. խողովակի ապամոնտաժում և վերադարձ սեփականատիրոջը 
-Ø 426 / 4.0 մմ</t>
  </si>
  <si>
    <t>ԱԱՀ 20%
НДС 20%</t>
  </si>
  <si>
    <r>
      <t>Ա/բ ծածկի քանդում էքս․ 2 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շ/տ բարձում ա/ի վրա </t>
    </r>
  </si>
  <si>
    <r>
      <t>Разборка сущ. а/б покрытия экс ковш 2,0м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, погрузка на а/с </t>
    </r>
  </si>
  <si>
    <t>հարթում,ջրում,խտացում</t>
  </si>
  <si>
    <t xml:space="preserve">Լիցքի իրականացում խճա-կոպճավազային նյութով (C-5)   
ԳՕՍՏ 25607-2009 </t>
  </si>
  <si>
    <t>Устройство насыпи из щебеночно-грав.песчанной смесь (C-5) 
ГОСТ 25607-2009</t>
  </si>
  <si>
    <t>планировка,поливка,укотка</t>
  </si>
  <si>
    <r>
      <t>9.6-IV կարգի բնահողի մշակում,  բարձում ա/ի էքս․ 2,0մ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շերեփ․</t>
    </r>
  </si>
  <si>
    <r>
      <t>Разработка грунта  9.6-IV погрузка экс. 2,0м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ковш  на а/с </t>
    </r>
  </si>
  <si>
    <r>
      <t>9.6-IV կարգի բնահողի մշակում,  բարձում ա/ի էքս․ 2,0մ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շերեփ․ </t>
    </r>
  </si>
  <si>
    <r>
      <t>Разработка грунта  9.6-IV погрузка экс. 2,0м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ковш  на а/с</t>
    </r>
  </si>
  <si>
    <t xml:space="preserve">Խճա-կոպճավազա   (C-5) h=20սմ ԳՕՍՏ 25607-2009  </t>
  </si>
  <si>
    <t>Щебеночно грав.песок (C-5) ГОСТ 25607-2009</t>
  </si>
  <si>
    <t xml:space="preserve">Դիտահորերի ոչ պիտանի սալերի ապամոնտաժում, բարձում ա/ի </t>
  </si>
  <si>
    <t xml:space="preserve">Демонтаж сущ. непригодных плит колодцев, погрузка на а/с </t>
  </si>
  <si>
    <t>Նոր ե/բ սալ, թուջե կափարիչով 1.5x1.5մ տեղադրում</t>
  </si>
  <si>
    <t>Ж/б плита с чугунным люком и кришкой 1.5x1.5м установка</t>
  </si>
  <si>
    <r>
      <t>9.6-IV կարգի բնահողի մշակում և բարձում ա/ի էքս․ 2,0մ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շերեփ․ </t>
    </r>
  </si>
  <si>
    <r>
      <t>Разработка и погрузка грунта  9.6-IV на а/с экс. 2,0м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ковш </t>
    </r>
  </si>
  <si>
    <t xml:space="preserve">Փոսորակի փորում 9.6-IV բնահողում էքս. 0,65 մ3 շ.տ. բարձում ա/ի </t>
  </si>
  <si>
    <t xml:space="preserve">Устройство котлована в грунтах 9.6-IV кат.  экс. 0,65м3 ковш, погрузка на а/с </t>
  </si>
  <si>
    <t xml:space="preserve">տեղափոխում լցակույտ 10,0 կմ հեռ. վրա </t>
  </si>
  <si>
    <t>перевозка в отвал на расстояние 10,0км.</t>
  </si>
  <si>
    <t>Փոսորակի փորում 9.6-IV բնահողում ձեռքով</t>
  </si>
  <si>
    <t xml:space="preserve">Устройство котлована в грунтах 9.6-IV кат.  вручную, </t>
  </si>
  <si>
    <t xml:space="preserve">ձեռքով, բարձում ա/ի </t>
  </si>
  <si>
    <t xml:space="preserve">вручную, погрузка на а/с </t>
  </si>
  <si>
    <t>Устройство насыпи из щебеночно-грав.песчанной смесь (C-5) ГОСТ 25607-2009</t>
  </si>
  <si>
    <t>Լիցքի իրականացում խճա-կոպճավազային նյութով (C-5)   
ԳՕՍՏ 25607-2009</t>
  </si>
  <si>
    <t xml:space="preserve">Демонтаж сущ. не пригодных плит колодцев, погрузка на а/с </t>
  </si>
  <si>
    <t>Դիտահորի ե/բ հատակի կլոր սալի տեղադրում d=1200մմ, h=130մմ</t>
  </si>
  <si>
    <t>Установка  ж/б круглой плиты днища d=1200мм, h=130мм</t>
  </si>
  <si>
    <t>Դիտահորի ե/բ պատի  օղակի տեղադրում d=1000մմ, h=900մմ</t>
  </si>
  <si>
    <t>Установка ж/б блока стенки колодца d=1000мм, h=900мм</t>
  </si>
  <si>
    <t>Դիտահորի ե/բ ծածկի կլոր սալի տեղադրում d=1200մմ, h=200մմ թուջե մտոցով և կափարիչով d=630մմ (լրակազմ)</t>
  </si>
  <si>
    <t>Установка ж/б круглой плиты перекрытия d=1200мм, h=200мм, чугунный люк и крышка d=630мм 
 (1набор 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</si>
  <si>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</si>
  <si>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2</t>
    </r>
  </si>
  <si>
    <r>
      <t>м</t>
    </r>
    <r>
      <rPr>
        <vertAlign val="superscript"/>
        <sz val="12"/>
        <rFont val="GHEA Grapalat"/>
        <family val="3"/>
      </rPr>
      <t>2</t>
    </r>
  </si>
  <si>
    <r>
      <t>լվացած ավազ h=5սմ 1գծմ - 0,0175մ</t>
    </r>
    <r>
      <rPr>
        <vertAlign val="superscript"/>
        <sz val="12"/>
        <rFont val="GHEA Grapalat"/>
        <family val="3"/>
      </rPr>
      <t>3</t>
    </r>
  </si>
  <si>
    <r>
      <t xml:space="preserve"> мытый песок h=5см 1п.м - 0.0175м</t>
    </r>
    <r>
      <rPr>
        <vertAlign val="superscript"/>
        <sz val="12"/>
        <rFont val="GHEA Grapalat"/>
        <family val="3"/>
      </rPr>
      <t>3</t>
    </r>
  </si>
  <si>
    <r>
      <t>Установка баз. бордюра 15х30см 
 - монолитный бетон В-15 фундамент 1п.м - 0.055м</t>
    </r>
    <r>
      <rPr>
        <vertAlign val="superscript"/>
        <sz val="12"/>
        <rFont val="GHEA Grapalat"/>
        <family val="3"/>
      </rPr>
      <t>3</t>
    </r>
  </si>
  <si>
    <r>
      <t>Բազալտե եզրաքարերի 15x30սմ տեղադրում
 - միաձույլ В-15 բետոնե հիմք 1գծմ - 0,055մ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</si>
  <si>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</si>
  <si>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t>Устройство котлована в грунтах 9.6-IV кат.  экс. 0,65м3 ковш, погрузка на а/с</t>
  </si>
  <si>
    <t>Փոսորակի փորում 9.6-IV բնահողում էքս. 0,65 մ3 շ.տ. բարձում ա/ի</t>
  </si>
  <si>
    <t xml:space="preserve">Փոսորակի փորում 9.6-IV բնահողում ձեռքով, բարձում ա/ի </t>
  </si>
  <si>
    <t>Устройство котлована в грунтах 9.6-IV кат.  вручную, погрузка на а/с</t>
  </si>
  <si>
    <t>Դիտահորի ե/բ հատակի կլոր սալի տեղադրում d=1900մմ, h=150մմ</t>
  </si>
  <si>
    <t>Установка  ж/б круглой плиты днища d=1900мм, h=150мм</t>
  </si>
  <si>
    <t>Դիտահորի ե/բ հատակի կլոր սալի տեղադրում d=1700մմ, h=150մմ</t>
  </si>
  <si>
    <t>Установка  ж/б круглой плиты днища d=1700мм, h=150мм</t>
  </si>
  <si>
    <t>Դիտահորի ե/բ պատի  օղակի տեղադրում d=1500մմ, h=900մմ</t>
  </si>
  <si>
    <t>Установка ж/б блока стенки колодца d=1500мм, h=900мм</t>
  </si>
  <si>
    <t>Դիտահորի ե/բ պատի  օղակի տեղադրում d=1500մմ, h=600մմ</t>
  </si>
  <si>
    <t>Установка ж/б блока стенки колодца d=1500мм, h=600мм</t>
  </si>
  <si>
    <t>Դիտահորի ե/բ պատի  օղակի տեղադրում d=1000մմ, h=600մմ</t>
  </si>
  <si>
    <t>Установка ж/б блока стенки колодца d=1000мм, h=600мм</t>
  </si>
  <si>
    <t>Դիտահորի ե/բ ծածկի կլոր սալի տեղադրում d=1700մմ, h=200մմ թուջե մտոցով և կափարիչով d=630մմ (լրակազմ)</t>
  </si>
  <si>
    <t>Установка ж/б круглой плиты перекрытия d=1700мм, h=200мм, чугунный люк и крышка d=630мм 
 (1набор )</t>
  </si>
  <si>
    <t xml:space="preserve">Խրամուղու փորում էքս. 0,65 մ3 շ.տ. բարձում ա/ի </t>
  </si>
  <si>
    <t xml:space="preserve">Устройство траншеи в грунтах 9.6-IV кат.  экс. 0,65м3 ковш, погрузка на а/с </t>
  </si>
  <si>
    <t xml:space="preserve">Խրամուղու փորում ձեռքով բարձում ա/ի </t>
  </si>
  <si>
    <t>Устройство котлована в грунтах 9.6-IVкат.  вручную, погрузка на а/с</t>
  </si>
  <si>
    <t xml:space="preserve">Устройство котлована в грунтах 9.6-IV кат.  вручную, погрузка на а/с </t>
  </si>
  <si>
    <r>
      <t>Հավաքովի ե/բ  օղակի տեղադրում V=0,31մ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P=0,6տ չափերը 120x90x10սմ ամր,պարուն. Ac 500= 26,452կգ/մ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 B20,  F200 ԳՕՍՏ 8020-2016</t>
    </r>
  </si>
  <si>
    <r>
      <t>Установка ж/б блока V=0.31 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P=0,6т,  размеры 120x90x10см арматура Ac500=26,452кг/м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>,  B20,  F200  ГОСТ 8020-2016</t>
    </r>
  </si>
  <si>
    <t>Ե/բ սալ (1.3x1.3x0.22) թուջե ցանցով  82x43 (լրակազմ)</t>
  </si>
  <si>
    <t>Ж/б плита (1.3x1.3x0.22) и чугунная сетка 82x43 
 (1набор )</t>
  </si>
  <si>
    <t xml:space="preserve">Устройство котлована в грунтах 9.6-IVкат.  вручную, погрузка на а/с </t>
  </si>
  <si>
    <t>տեղափոխում լցակույտ 10 կմ աշխատանք լցակույտում</t>
  </si>
  <si>
    <t>вывоз в отвал на 10 км работа на свалке</t>
  </si>
  <si>
    <t>տեղափոխում լցակույտ 10 կմ (խրամուղի) աշխատանք լցակույտում</t>
  </si>
  <si>
    <t>вывоз в отвал на 10 км (траншея) работа на свалке</t>
  </si>
  <si>
    <t>տեղափոխում աղբավայր 10կմ աշխատանք լցակույտում</t>
  </si>
  <si>
    <t>вывоз на свалку 10км. работа на свалке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</si>
</sst>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17"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family val="3"/>
    </font>
    <font>
      <b/>
      <sz val="12"/>
      <color indexed="8"/>
      <name val="Sylfaen"/>
      <family val="1"/>
    </font>
    <font>
      <sz val="12"/>
      <name val="GHEA Grapalat"/>
      <family val="3"/>
    </font>
    <font>
      <vertAlign val="superscript"/>
      <sz val="12"/>
      <name val="GHEA Grapalat"/>
      <family val="3"/>
    </font>
    <font>
      <sz val="12"/>
      <color indexed="8"/>
      <name val="Calibri"/>
      <family val="2"/>
    </font>
    <font>
      <sz val="10"/>
      <name val="Baltica Cyrillic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b/>
      <sz val="12"/>
      <color rgb="FFFF0000"/>
      <name val="GHEA Grapalat"/>
      <family val="3"/>
    </font>
    <font>
      <sz val="11"/>
      <color theme="1"/>
      <name val="Calibri"/>
      <family val="2"/>
      <scheme val="minor"/>
    </font>
    <font>
      <i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/>
    <xf numFmtId="0" fontId="15" fillId="0" borderId="0"/>
  </cellStyleXfs>
  <cellXfs count="7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0" xfId="0" applyFont="1"/>
    <xf numFmtId="0" fontId="7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1" xfId="2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11" fillId="2" borderId="5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</cellXfs>
  <cellStyles count="5">
    <cellStyle name="Normal" xfId="0" builtinId="0"/>
    <cellStyle name="Normal 2" xfId="1" xr:uid="{00000000-0005-0000-0000-000001000000}"/>
    <cellStyle name="Обычный 2" xfId="2" xr:uid="{00000000-0005-0000-0000-000002000000}"/>
    <cellStyle name="Обычный 2 2 2" xfId="3" xr:uid="{00000000-0005-0000-0000-000003000000}"/>
    <cellStyle name="Обычный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32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32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32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7443076" y="316117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32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443076" y="316117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32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7443076" y="316117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0793635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0793635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0793635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0793635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26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651441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26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2651441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26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651441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26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663518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26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663518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26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663518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0143694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143694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0143694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0143694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40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035118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40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035118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40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2035118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40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148047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40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148047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40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148047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0135850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0135850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0135850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0135850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2030075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2030075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030075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46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0144125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46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0144125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46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0144125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43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0144125" y="2125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43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0144125" y="2125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43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0144125" y="2125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44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0144125" y="2012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44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0144125" y="2012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44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0144125" y="2012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27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5611505" y="81806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27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5611505" y="81806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27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5611505" y="81806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33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0380193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33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380193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33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0380193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34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0380193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34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0380193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34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0380193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33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2323126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33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2323126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33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2323126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34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2323126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34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2323126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34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2323126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4362261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4362261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4362261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4362261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4362261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4362261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4362261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4362261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0380193" y="84214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0380193" y="84214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0380193" y="84214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4362261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4362261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4362261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4362261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2323126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2323126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2323126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0380193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0380193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0380193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40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0380193" y="96899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40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0380193" y="96899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40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0380193" y="96899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0380193" y="96899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0380193" y="96899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0380193" y="96899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2323126" y="13800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2323126" y="13800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2323126" y="13800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47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0380193" y="13800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47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0380193" y="13800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47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0380193" y="13800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29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0378473" y="88125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29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0378473" y="88125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29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0378473" y="88125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4203420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4203420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4203420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4203420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27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2312230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27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2312230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27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2312230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27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0378473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27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0378473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27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0378473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0378473" y="88125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0378473" y="88125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10378473" y="88125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36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0378473" y="111424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36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0378473" y="111424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36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0378473" y="111424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45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0378473" y="137452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45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10378473" y="137452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45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0378473" y="137452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0"/>
  <sheetViews>
    <sheetView showGridLines="0" tabSelected="1" topLeftCell="A142" zoomScale="85" zoomScaleNormal="85" zoomScaleSheetLayoutView="70" workbookViewId="0">
      <selection activeCell="C152" activeCellId="1" sqref="A148:XFD148 C152"/>
    </sheetView>
  </sheetViews>
  <sheetFormatPr defaultColWidth="9.109375" defaultRowHeight="18"/>
  <cols>
    <col min="1" max="1" width="6.33203125" style="7" customWidth="1"/>
    <col min="2" max="2" width="73.6640625" style="8" customWidth="1"/>
    <col min="3" max="3" width="69.88671875" style="8" customWidth="1"/>
    <col min="4" max="4" width="10.6640625" style="9" bestFit="1" customWidth="1"/>
    <col min="5" max="5" width="13.109375" style="9" bestFit="1" customWidth="1"/>
    <col min="6" max="6" width="10.88671875" style="50" bestFit="1" customWidth="1"/>
    <col min="7" max="7" width="12.109375" style="10" bestFit="1" customWidth="1"/>
    <col min="8" max="8" width="21.44140625" style="10" customWidth="1"/>
    <col min="9" max="16384" width="9.109375" style="10"/>
  </cols>
  <sheetData>
    <row r="1" spans="1:8" ht="70.5" hidden="1" customHeight="1">
      <c r="F1" s="9"/>
    </row>
    <row r="2" spans="1:8" s="7" customFormat="1" ht="15.75" customHeight="1">
      <c r="A2" s="68" t="s">
        <v>61</v>
      </c>
      <c r="B2" s="68"/>
      <c r="C2" s="68"/>
      <c r="D2" s="68"/>
      <c r="E2" s="68"/>
      <c r="F2" s="69"/>
      <c r="G2" s="68"/>
    </row>
    <row r="3" spans="1:8" s="7" customFormat="1" ht="9.75" customHeight="1">
      <c r="A3" s="70"/>
      <c r="B3" s="70"/>
      <c r="C3" s="70"/>
      <c r="D3" s="70"/>
      <c r="E3" s="70"/>
      <c r="F3" s="71"/>
      <c r="G3" s="70"/>
    </row>
    <row r="4" spans="1:8" s="7" customFormat="1" ht="92.25" customHeight="1">
      <c r="A4" s="72" t="s">
        <v>30</v>
      </c>
      <c r="B4" s="72"/>
      <c r="C4" s="72"/>
      <c r="D4" s="72"/>
      <c r="E4" s="72"/>
      <c r="F4" s="73"/>
      <c r="G4" s="72"/>
    </row>
    <row r="5" spans="1:8" s="7" customFormat="1" ht="64.8">
      <c r="A5" s="1" t="s">
        <v>0</v>
      </c>
      <c r="B5" s="1" t="s">
        <v>2</v>
      </c>
      <c r="C5" s="2" t="s">
        <v>62</v>
      </c>
      <c r="D5" s="1" t="s">
        <v>63</v>
      </c>
      <c r="E5" s="1" t="s">
        <v>1</v>
      </c>
      <c r="F5" s="45" t="s">
        <v>9</v>
      </c>
      <c r="G5" s="3" t="s">
        <v>64</v>
      </c>
      <c r="H5" s="4" t="s">
        <v>65</v>
      </c>
    </row>
    <row r="6" spans="1:8" s="7" customForma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46">
        <v>6</v>
      </c>
      <c r="G6" s="5">
        <v>7</v>
      </c>
      <c r="H6" s="5">
        <v>8</v>
      </c>
    </row>
    <row r="7" spans="1:8">
      <c r="A7" s="5"/>
      <c r="B7" s="11" t="s">
        <v>5</v>
      </c>
      <c r="C7" s="11" t="s">
        <v>6</v>
      </c>
      <c r="D7" s="5"/>
      <c r="E7" s="5"/>
      <c r="F7" s="5"/>
      <c r="G7" s="12"/>
      <c r="H7" s="12"/>
    </row>
    <row r="8" spans="1:8" ht="18.600000000000001">
      <c r="A8" s="5">
        <v>1</v>
      </c>
      <c r="B8" s="13" t="s">
        <v>145</v>
      </c>
      <c r="C8" s="13" t="s">
        <v>146</v>
      </c>
      <c r="D8" s="12" t="s">
        <v>111</v>
      </c>
      <c r="E8" s="14" t="s">
        <v>112</v>
      </c>
      <c r="F8" s="12">
        <v>1039.5</v>
      </c>
      <c r="G8" s="12">
        <v>0.51100000000000001</v>
      </c>
      <c r="H8" s="12">
        <f>G8*F8</f>
        <v>531.18449999999996</v>
      </c>
    </row>
    <row r="9" spans="1:8" ht="18.600000000000001">
      <c r="A9" s="5">
        <v>2</v>
      </c>
      <c r="B9" s="13" t="s">
        <v>214</v>
      </c>
      <c r="C9" s="13" t="s">
        <v>215</v>
      </c>
      <c r="D9" s="12" t="s">
        <v>111</v>
      </c>
      <c r="E9" s="14" t="s">
        <v>112</v>
      </c>
      <c r="F9" s="12">
        <v>1039.5</v>
      </c>
      <c r="G9" s="12">
        <v>1.1319999999999999</v>
      </c>
      <c r="H9" s="12">
        <f>G9*F9</f>
        <v>1176.7139999999999</v>
      </c>
    </row>
    <row r="10" spans="1:8" ht="34.799999999999997">
      <c r="A10" s="5">
        <v>3</v>
      </c>
      <c r="B10" s="13" t="s">
        <v>148</v>
      </c>
      <c r="C10" s="13" t="s">
        <v>149</v>
      </c>
      <c r="D10" s="12" t="s">
        <v>111</v>
      </c>
      <c r="E10" s="14" t="s">
        <v>112</v>
      </c>
      <c r="F10" s="12">
        <v>96.29</v>
      </c>
      <c r="G10" s="12">
        <v>8.2880000000000003</v>
      </c>
      <c r="H10" s="12">
        <f t="shared" ref="H10:H70" si="0">G10*F10</f>
        <v>798.0515200000001</v>
      </c>
    </row>
    <row r="11" spans="1:8" ht="18.600000000000001">
      <c r="A11" s="5">
        <v>4</v>
      </c>
      <c r="B11" s="13" t="s">
        <v>147</v>
      </c>
      <c r="C11" s="13" t="s">
        <v>150</v>
      </c>
      <c r="D11" s="12" t="s">
        <v>111</v>
      </c>
      <c r="E11" s="14" t="s">
        <v>112</v>
      </c>
      <c r="F11" s="12">
        <v>96.29</v>
      </c>
      <c r="G11" s="12">
        <v>0.65200000000000002</v>
      </c>
      <c r="H11" s="12">
        <f>G11*F11</f>
        <v>62.781080000000003</v>
      </c>
    </row>
    <row r="12" spans="1:8" ht="18.600000000000001">
      <c r="A12" s="5">
        <v>5</v>
      </c>
      <c r="B12" s="15" t="s">
        <v>151</v>
      </c>
      <c r="C12" s="13" t="s">
        <v>152</v>
      </c>
      <c r="D12" s="12" t="s">
        <v>111</v>
      </c>
      <c r="E12" s="14" t="s">
        <v>112</v>
      </c>
      <c r="F12" s="16">
        <v>2095.81</v>
      </c>
      <c r="G12" s="12">
        <v>0.51100000000000001</v>
      </c>
      <c r="H12" s="43">
        <f t="shared" si="0"/>
        <v>1070.9589100000001</v>
      </c>
    </row>
    <row r="13" spans="1:8" ht="18.600000000000001">
      <c r="A13" s="5">
        <v>6</v>
      </c>
      <c r="B13" s="13" t="s">
        <v>214</v>
      </c>
      <c r="C13" s="13" t="s">
        <v>215</v>
      </c>
      <c r="D13" s="12" t="s">
        <v>111</v>
      </c>
      <c r="E13" s="14" t="s">
        <v>112</v>
      </c>
      <c r="F13" s="16">
        <v>2095.81</v>
      </c>
      <c r="G13" s="12">
        <v>1.105</v>
      </c>
      <c r="H13" s="12">
        <f>G13*F13</f>
        <v>2315.87005</v>
      </c>
    </row>
    <row r="14" spans="1:8" ht="18.600000000000001">
      <c r="A14" s="5">
        <v>7</v>
      </c>
      <c r="B14" s="15" t="s">
        <v>153</v>
      </c>
      <c r="C14" s="13" t="s">
        <v>154</v>
      </c>
      <c r="D14" s="12" t="s">
        <v>111</v>
      </c>
      <c r="E14" s="14" t="s">
        <v>112</v>
      </c>
      <c r="F14" s="16">
        <v>588.4</v>
      </c>
      <c r="G14" s="12">
        <v>0.51100000000000001</v>
      </c>
      <c r="H14" s="12">
        <f t="shared" si="0"/>
        <v>300.67239999999998</v>
      </c>
    </row>
    <row r="15" spans="1:8" ht="18.600000000000001">
      <c r="A15" s="5">
        <v>8</v>
      </c>
      <c r="B15" s="15" t="s">
        <v>216</v>
      </c>
      <c r="C15" s="13" t="s">
        <v>217</v>
      </c>
      <c r="D15" s="12" t="s">
        <v>111</v>
      </c>
      <c r="E15" s="14" t="s">
        <v>112</v>
      </c>
      <c r="F15" s="16">
        <v>588.4</v>
      </c>
      <c r="G15" s="12">
        <v>1.105</v>
      </c>
      <c r="H15" s="12">
        <f>G15*F15</f>
        <v>650.18200000000002</v>
      </c>
    </row>
    <row r="16" spans="1:8">
      <c r="A16" s="5"/>
      <c r="B16" s="17" t="s">
        <v>10</v>
      </c>
      <c r="C16" s="17" t="s">
        <v>11</v>
      </c>
      <c r="D16" s="12"/>
      <c r="E16" s="12"/>
      <c r="F16" s="12"/>
      <c r="G16" s="12"/>
      <c r="H16" s="12"/>
    </row>
    <row r="17" spans="1:8" ht="34.799999999999997">
      <c r="A17" s="5">
        <v>1</v>
      </c>
      <c r="B17" s="13" t="s">
        <v>19</v>
      </c>
      <c r="C17" s="15" t="s">
        <v>12</v>
      </c>
      <c r="D17" s="12" t="s">
        <v>113</v>
      </c>
      <c r="E17" s="14" t="s">
        <v>114</v>
      </c>
      <c r="F17" s="16">
        <v>6930.19</v>
      </c>
      <c r="G17" s="12">
        <v>4.08</v>
      </c>
      <c r="H17" s="12">
        <f t="shared" si="0"/>
        <v>28275.175199999998</v>
      </c>
    </row>
    <row r="18" spans="1:8" ht="18.600000000000001">
      <c r="A18" s="5">
        <v>2</v>
      </c>
      <c r="B18" s="13" t="s">
        <v>13</v>
      </c>
      <c r="C18" s="15" t="s">
        <v>14</v>
      </c>
      <c r="D18" s="12" t="s">
        <v>113</v>
      </c>
      <c r="E18" s="14" t="s">
        <v>114</v>
      </c>
      <c r="F18" s="16">
        <v>6930.19</v>
      </c>
      <c r="G18" s="12">
        <v>5.5309999999999997</v>
      </c>
      <c r="H18" s="12">
        <f t="shared" si="0"/>
        <v>38330.880889999993</v>
      </c>
    </row>
    <row r="19" spans="1:8" ht="34.799999999999997">
      <c r="A19" s="5">
        <v>3</v>
      </c>
      <c r="B19" s="13" t="s">
        <v>20</v>
      </c>
      <c r="C19" s="15" t="s">
        <v>21</v>
      </c>
      <c r="D19" s="12" t="s">
        <v>113</v>
      </c>
      <c r="E19" s="14" t="s">
        <v>114</v>
      </c>
      <c r="F19" s="16">
        <v>6930.19</v>
      </c>
      <c r="G19" s="12">
        <v>4.4829999999999997</v>
      </c>
      <c r="H19" s="12">
        <f t="shared" si="0"/>
        <v>31068.041769999996</v>
      </c>
    </row>
    <row r="20" spans="1:8" ht="34.799999999999997">
      <c r="A20" s="5">
        <v>4</v>
      </c>
      <c r="B20" s="13" t="s">
        <v>52</v>
      </c>
      <c r="C20" s="15" t="s">
        <v>51</v>
      </c>
      <c r="D20" s="12" t="s">
        <v>113</v>
      </c>
      <c r="E20" s="14" t="s">
        <v>114</v>
      </c>
      <c r="F20" s="16">
        <v>6930.19</v>
      </c>
      <c r="G20" s="12">
        <v>0.30399999999999999</v>
      </c>
      <c r="H20" s="12">
        <f t="shared" si="0"/>
        <v>2106.7777599999999</v>
      </c>
    </row>
    <row r="21" spans="1:8" ht="18.600000000000001">
      <c r="A21" s="5">
        <v>5</v>
      </c>
      <c r="B21" s="13" t="s">
        <v>155</v>
      </c>
      <c r="C21" s="15" t="s">
        <v>156</v>
      </c>
      <c r="D21" s="12" t="s">
        <v>111</v>
      </c>
      <c r="E21" s="14" t="s">
        <v>112</v>
      </c>
      <c r="F21" s="16">
        <v>1386.04</v>
      </c>
      <c r="G21" s="12">
        <v>4.6280000000000001</v>
      </c>
      <c r="H21" s="12">
        <f>G21*F21</f>
        <v>6414.5931199999995</v>
      </c>
    </row>
    <row r="22" spans="1:8" ht="36">
      <c r="A22" s="5">
        <v>6</v>
      </c>
      <c r="B22" s="13" t="s">
        <v>115</v>
      </c>
      <c r="C22" s="15" t="s">
        <v>116</v>
      </c>
      <c r="D22" s="12" t="s">
        <v>113</v>
      </c>
      <c r="E22" s="14" t="s">
        <v>114</v>
      </c>
      <c r="F22" s="16">
        <v>6930.19</v>
      </c>
      <c r="G22" s="12">
        <v>0.29399999999999998</v>
      </c>
      <c r="H22" s="12">
        <f t="shared" si="0"/>
        <v>2037.4758599999998</v>
      </c>
    </row>
    <row r="23" spans="1:8" ht="36">
      <c r="A23" s="5">
        <v>7</v>
      </c>
      <c r="B23" s="15" t="s">
        <v>53</v>
      </c>
      <c r="C23" s="15" t="s">
        <v>117</v>
      </c>
      <c r="D23" s="12" t="s">
        <v>113</v>
      </c>
      <c r="E23" s="14" t="s">
        <v>114</v>
      </c>
      <c r="F23" s="16">
        <v>6930.19</v>
      </c>
      <c r="G23" s="12">
        <v>1.2629999999999999</v>
      </c>
      <c r="H23" s="12">
        <f t="shared" si="0"/>
        <v>8752.8299699999989</v>
      </c>
    </row>
    <row r="24" spans="1:8" ht="36">
      <c r="A24" s="5"/>
      <c r="B24" s="11" t="s">
        <v>28</v>
      </c>
      <c r="C24" s="11" t="s">
        <v>29</v>
      </c>
      <c r="D24" s="11"/>
      <c r="E24" s="11"/>
      <c r="F24" s="11"/>
      <c r="G24" s="12"/>
      <c r="H24" s="12"/>
    </row>
    <row r="25" spans="1:8" s="9" customFormat="1" ht="18.600000000000001">
      <c r="A25" s="18">
        <v>1</v>
      </c>
      <c r="B25" s="13" t="s">
        <v>7</v>
      </c>
      <c r="C25" s="13" t="s">
        <v>8</v>
      </c>
      <c r="D25" s="14" t="s">
        <v>113</v>
      </c>
      <c r="E25" s="14" t="s">
        <v>114</v>
      </c>
      <c r="F25" s="19">
        <v>247.72</v>
      </c>
      <c r="G25" s="12">
        <v>8.8879999999999999</v>
      </c>
      <c r="H25" s="12">
        <f t="shared" si="0"/>
        <v>2201.7353600000001</v>
      </c>
    </row>
    <row r="26" spans="1:8">
      <c r="A26" s="5"/>
      <c r="B26" s="11" t="s">
        <v>23</v>
      </c>
      <c r="C26" s="11" t="s">
        <v>22</v>
      </c>
      <c r="D26" s="11"/>
      <c r="E26" s="11"/>
      <c r="F26" s="5"/>
      <c r="G26" s="12"/>
      <c r="H26" s="12"/>
    </row>
    <row r="27" spans="1:8" s="56" customFormat="1" ht="18.600000000000001">
      <c r="A27" s="51">
        <v>1</v>
      </c>
      <c r="B27" s="52" t="s">
        <v>16</v>
      </c>
      <c r="C27" s="52" t="s">
        <v>15</v>
      </c>
      <c r="D27" s="53" t="s">
        <v>111</v>
      </c>
      <c r="E27" s="54" t="s">
        <v>112</v>
      </c>
      <c r="F27" s="55" t="s">
        <v>130</v>
      </c>
      <c r="G27" s="53">
        <v>72.3</v>
      </c>
      <c r="H27" s="53">
        <f t="shared" si="0"/>
        <v>242.92799999999997</v>
      </c>
    </row>
    <row r="28" spans="1:8" s="56" customFormat="1">
      <c r="A28" s="51">
        <v>2</v>
      </c>
      <c r="B28" s="57" t="s">
        <v>159</v>
      </c>
      <c r="C28" s="57" t="s">
        <v>160</v>
      </c>
      <c r="D28" s="54" t="s">
        <v>4</v>
      </c>
      <c r="E28" s="54" t="s">
        <v>3</v>
      </c>
      <c r="F28" s="55" t="s">
        <v>31</v>
      </c>
      <c r="G28" s="53">
        <v>1.99</v>
      </c>
      <c r="H28" s="53">
        <f t="shared" si="0"/>
        <v>27.86</v>
      </c>
    </row>
    <row r="29" spans="1:8" s="56" customFormat="1">
      <c r="A29" s="51">
        <v>3</v>
      </c>
      <c r="B29" s="57" t="s">
        <v>17</v>
      </c>
      <c r="C29" s="57" t="s">
        <v>18</v>
      </c>
      <c r="D29" s="54" t="s">
        <v>4</v>
      </c>
      <c r="E29" s="54" t="s">
        <v>3</v>
      </c>
      <c r="F29" s="55" t="s">
        <v>31</v>
      </c>
      <c r="G29" s="53">
        <v>169.42699999999999</v>
      </c>
      <c r="H29" s="53">
        <f>G29*F29</f>
        <v>2371.9780000000001</v>
      </c>
    </row>
    <row r="30" spans="1:8" s="56" customFormat="1">
      <c r="A30" s="51">
        <v>4</v>
      </c>
      <c r="B30" s="57" t="s">
        <v>157</v>
      </c>
      <c r="C30" s="57" t="s">
        <v>158</v>
      </c>
      <c r="D30" s="54" t="s">
        <v>4</v>
      </c>
      <c r="E30" s="54" t="s">
        <v>3</v>
      </c>
      <c r="F30" s="55" t="s">
        <v>31</v>
      </c>
      <c r="G30" s="53">
        <v>1.546</v>
      </c>
      <c r="H30" s="53">
        <f t="shared" si="0"/>
        <v>21.644000000000002</v>
      </c>
    </row>
    <row r="31" spans="1:8" s="56" customFormat="1">
      <c r="A31" s="51">
        <v>5</v>
      </c>
      <c r="B31" s="57" t="s">
        <v>214</v>
      </c>
      <c r="C31" s="57" t="s">
        <v>215</v>
      </c>
      <c r="D31" s="54" t="s">
        <v>4</v>
      </c>
      <c r="E31" s="54" t="s">
        <v>3</v>
      </c>
      <c r="F31" s="55" t="s">
        <v>31</v>
      </c>
      <c r="G31" s="53">
        <v>0.622</v>
      </c>
      <c r="H31" s="53">
        <f>G31*F31</f>
        <v>8.7080000000000002</v>
      </c>
    </row>
    <row r="32" spans="1:8" s="56" customFormat="1">
      <c r="A32" s="51"/>
      <c r="B32" s="58" t="s">
        <v>24</v>
      </c>
      <c r="C32" s="58" t="s">
        <v>25</v>
      </c>
      <c r="D32" s="58"/>
      <c r="E32" s="58"/>
      <c r="F32" s="51"/>
      <c r="G32" s="53"/>
      <c r="H32" s="53"/>
    </row>
    <row r="33" spans="1:8" ht="34.799999999999997">
      <c r="A33" s="5">
        <v>1</v>
      </c>
      <c r="B33" s="20" t="s">
        <v>131</v>
      </c>
      <c r="C33" s="20" t="s">
        <v>132</v>
      </c>
      <c r="D33" s="12" t="s">
        <v>45</v>
      </c>
      <c r="E33" s="12" t="s">
        <v>34</v>
      </c>
      <c r="F33" s="21" t="s">
        <v>133</v>
      </c>
      <c r="G33" s="12">
        <v>1.129</v>
      </c>
      <c r="H33" s="12">
        <f t="shared" si="0"/>
        <v>361.28</v>
      </c>
    </row>
    <row r="34" spans="1:8" ht="34.799999999999997">
      <c r="A34" s="5">
        <v>2</v>
      </c>
      <c r="B34" s="20" t="s">
        <v>135</v>
      </c>
      <c r="C34" s="20" t="s">
        <v>136</v>
      </c>
      <c r="D34" s="12" t="s">
        <v>45</v>
      </c>
      <c r="E34" s="12" t="s">
        <v>34</v>
      </c>
      <c r="F34" s="21" t="s">
        <v>134</v>
      </c>
      <c r="G34" s="12">
        <v>0.81899999999999995</v>
      </c>
      <c r="H34" s="12">
        <f t="shared" si="0"/>
        <v>524.16</v>
      </c>
    </row>
    <row r="35" spans="1:8" ht="34.799999999999997">
      <c r="A35" s="5">
        <v>3</v>
      </c>
      <c r="B35" s="20" t="s">
        <v>138</v>
      </c>
      <c r="C35" s="20" t="s">
        <v>137</v>
      </c>
      <c r="D35" s="12" t="s">
        <v>45</v>
      </c>
      <c r="E35" s="12" t="s">
        <v>34</v>
      </c>
      <c r="F35" s="21" t="s">
        <v>134</v>
      </c>
      <c r="G35" s="12">
        <v>0.57099999999999995</v>
      </c>
      <c r="H35" s="12">
        <f t="shared" si="0"/>
        <v>365.43999999999994</v>
      </c>
    </row>
    <row r="36" spans="1:8">
      <c r="A36" s="5"/>
      <c r="B36" s="11" t="s">
        <v>27</v>
      </c>
      <c r="C36" s="11" t="s">
        <v>26</v>
      </c>
      <c r="D36" s="11"/>
      <c r="E36" s="11"/>
      <c r="F36" s="5"/>
      <c r="G36" s="12"/>
      <c r="H36" s="12"/>
    </row>
    <row r="37" spans="1:8" s="56" customFormat="1">
      <c r="A37" s="51">
        <v>1</v>
      </c>
      <c r="B37" s="57" t="s">
        <v>157</v>
      </c>
      <c r="C37" s="57" t="s">
        <v>158</v>
      </c>
      <c r="D37" s="54" t="s">
        <v>4</v>
      </c>
      <c r="E37" s="54" t="s">
        <v>3</v>
      </c>
      <c r="F37" s="55" t="s">
        <v>139</v>
      </c>
      <c r="G37" s="53">
        <v>1.546</v>
      </c>
      <c r="H37" s="53">
        <f t="shared" si="0"/>
        <v>30.92</v>
      </c>
    </row>
    <row r="38" spans="1:8" s="56" customFormat="1">
      <c r="A38" s="51">
        <v>2</v>
      </c>
      <c r="B38" s="57" t="s">
        <v>218</v>
      </c>
      <c r="C38" s="57" t="s">
        <v>219</v>
      </c>
      <c r="D38" s="54" t="s">
        <v>4</v>
      </c>
      <c r="E38" s="54" t="s">
        <v>3</v>
      </c>
      <c r="F38" s="55" t="s">
        <v>139</v>
      </c>
      <c r="G38" s="53">
        <v>0.55600000000000005</v>
      </c>
      <c r="H38" s="53">
        <f>G38*F38</f>
        <v>11.120000000000001</v>
      </c>
    </row>
    <row r="39" spans="1:8" s="56" customFormat="1" ht="18.600000000000001">
      <c r="A39" s="51">
        <v>3</v>
      </c>
      <c r="B39" s="59" t="s">
        <v>161</v>
      </c>
      <c r="C39" s="57" t="s">
        <v>162</v>
      </c>
      <c r="D39" s="53" t="s">
        <v>111</v>
      </c>
      <c r="E39" s="54" t="s">
        <v>112</v>
      </c>
      <c r="F39" s="60">
        <v>726</v>
      </c>
      <c r="G39" s="53">
        <v>0.56999999999999995</v>
      </c>
      <c r="H39" s="53">
        <f t="shared" si="0"/>
        <v>413.81999999999994</v>
      </c>
    </row>
    <row r="40" spans="1:8" s="56" customFormat="1" ht="18.600000000000001">
      <c r="A40" s="51">
        <v>4</v>
      </c>
      <c r="B40" s="57" t="s">
        <v>214</v>
      </c>
      <c r="C40" s="57" t="s">
        <v>215</v>
      </c>
      <c r="D40" s="53" t="s">
        <v>111</v>
      </c>
      <c r="E40" s="54" t="s">
        <v>112</v>
      </c>
      <c r="F40" s="60">
        <v>726</v>
      </c>
      <c r="G40" s="53">
        <v>1.2330000000000001</v>
      </c>
      <c r="H40" s="53">
        <f>G40*F40</f>
        <v>895.15800000000002</v>
      </c>
    </row>
    <row r="41" spans="1:8" s="56" customFormat="1" ht="34.799999999999997">
      <c r="A41" s="51">
        <v>5</v>
      </c>
      <c r="B41" s="52" t="s">
        <v>131</v>
      </c>
      <c r="C41" s="52" t="s">
        <v>132</v>
      </c>
      <c r="D41" s="53" t="s">
        <v>45</v>
      </c>
      <c r="E41" s="53" t="s">
        <v>34</v>
      </c>
      <c r="F41" s="61" t="s">
        <v>140</v>
      </c>
      <c r="G41" s="53">
        <v>1.129</v>
      </c>
      <c r="H41" s="53">
        <f t="shared" si="0"/>
        <v>48.546999999999997</v>
      </c>
    </row>
    <row r="42" spans="1:8" s="56" customFormat="1" ht="34.799999999999997">
      <c r="A42" s="51">
        <v>6</v>
      </c>
      <c r="B42" s="52" t="s">
        <v>143</v>
      </c>
      <c r="C42" s="52" t="s">
        <v>142</v>
      </c>
      <c r="D42" s="53" t="s">
        <v>45</v>
      </c>
      <c r="E42" s="53" t="s">
        <v>34</v>
      </c>
      <c r="F42" s="61" t="s">
        <v>141</v>
      </c>
      <c r="G42" s="53">
        <v>2.532</v>
      </c>
      <c r="H42" s="53">
        <f>G42*F42</f>
        <v>759.6</v>
      </c>
    </row>
    <row r="43" spans="1:8">
      <c r="A43" s="5"/>
      <c r="B43" s="11" t="s">
        <v>41</v>
      </c>
      <c r="C43" s="11" t="s">
        <v>33</v>
      </c>
      <c r="D43" s="11"/>
      <c r="E43" s="11"/>
      <c r="F43" s="5"/>
      <c r="G43" s="12"/>
      <c r="H43" s="12"/>
    </row>
    <row r="44" spans="1:8" s="56" customFormat="1" ht="34.799999999999997">
      <c r="A44" s="51">
        <v>1</v>
      </c>
      <c r="B44" s="57" t="s">
        <v>32</v>
      </c>
      <c r="C44" s="57" t="s">
        <v>40</v>
      </c>
      <c r="D44" s="54" t="s">
        <v>35</v>
      </c>
      <c r="E44" s="54" t="s">
        <v>34</v>
      </c>
      <c r="F44" s="62" t="s">
        <v>36</v>
      </c>
      <c r="G44" s="53">
        <v>1.4370000000000001</v>
      </c>
      <c r="H44" s="53">
        <f t="shared" si="0"/>
        <v>8.6219999999999999</v>
      </c>
    </row>
    <row r="45" spans="1:8" s="56" customFormat="1" ht="36">
      <c r="A45" s="51">
        <v>2</v>
      </c>
      <c r="B45" s="63" t="s">
        <v>186</v>
      </c>
      <c r="C45" s="64" t="s">
        <v>185</v>
      </c>
      <c r="D45" s="54" t="s">
        <v>35</v>
      </c>
      <c r="E45" s="54" t="s">
        <v>34</v>
      </c>
      <c r="F45" s="65">
        <v>6</v>
      </c>
      <c r="G45" s="53">
        <v>4.2320000000000002</v>
      </c>
      <c r="H45" s="53">
        <f t="shared" si="0"/>
        <v>25.392000000000003</v>
      </c>
    </row>
    <row r="46" spans="1:8" s="56" customFormat="1" ht="18.600000000000001">
      <c r="A46" s="51">
        <v>3</v>
      </c>
      <c r="B46" s="63" t="s">
        <v>183</v>
      </c>
      <c r="C46" s="64" t="s">
        <v>184</v>
      </c>
      <c r="D46" s="54" t="s">
        <v>35</v>
      </c>
      <c r="E46" s="54" t="s">
        <v>34</v>
      </c>
      <c r="F46" s="65">
        <v>6</v>
      </c>
      <c r="G46" s="53">
        <v>0.20499999999999999</v>
      </c>
      <c r="H46" s="53">
        <f>G46*F46</f>
        <v>1.23</v>
      </c>
    </row>
    <row r="47" spans="1:8" s="56" customFormat="1" ht="18.600000000000001">
      <c r="A47" s="51">
        <v>4</v>
      </c>
      <c r="B47" s="52" t="s">
        <v>37</v>
      </c>
      <c r="C47" s="52" t="s">
        <v>39</v>
      </c>
      <c r="D47" s="54" t="s">
        <v>113</v>
      </c>
      <c r="E47" s="54" t="s">
        <v>114</v>
      </c>
      <c r="F47" s="61" t="s">
        <v>38</v>
      </c>
      <c r="G47" s="53">
        <v>3.4119999999999999</v>
      </c>
      <c r="H47" s="53">
        <f t="shared" si="0"/>
        <v>40.944000000000003</v>
      </c>
    </row>
    <row r="48" spans="1:8" s="23" customFormat="1">
      <c r="A48" s="35"/>
      <c r="B48" s="36" t="s">
        <v>47</v>
      </c>
      <c r="C48" s="37" t="s">
        <v>46</v>
      </c>
      <c r="D48" s="29"/>
      <c r="E48" s="30"/>
      <c r="F48" s="38"/>
      <c r="G48" s="12"/>
      <c r="H48" s="12"/>
    </row>
    <row r="49" spans="1:8" s="23" customFormat="1">
      <c r="A49" s="40">
        <v>1</v>
      </c>
      <c r="B49" s="41" t="s">
        <v>174</v>
      </c>
      <c r="C49" s="41" t="s">
        <v>175</v>
      </c>
      <c r="D49" s="29" t="s">
        <v>42</v>
      </c>
      <c r="E49" s="30" t="s">
        <v>43</v>
      </c>
      <c r="F49" s="44">
        <v>6</v>
      </c>
      <c r="G49" s="12">
        <v>40.44</v>
      </c>
      <c r="H49" s="12">
        <f t="shared" si="0"/>
        <v>242.64</v>
      </c>
    </row>
    <row r="50" spans="1:8" s="23" customFormat="1">
      <c r="A50" s="40">
        <v>2</v>
      </c>
      <c r="B50" s="41" t="s">
        <v>176</v>
      </c>
      <c r="C50" s="41" t="s">
        <v>177</v>
      </c>
      <c r="D50" s="29" t="s">
        <v>42</v>
      </c>
      <c r="E50" s="30" t="s">
        <v>43</v>
      </c>
      <c r="F50" s="44">
        <v>6</v>
      </c>
      <c r="G50" s="12">
        <v>39.186999999999998</v>
      </c>
      <c r="H50" s="12">
        <f t="shared" si="0"/>
        <v>235.12199999999999</v>
      </c>
    </row>
    <row r="51" spans="1:8" s="23" customFormat="1" ht="52.2">
      <c r="A51" s="40">
        <v>3</v>
      </c>
      <c r="B51" s="41" t="s">
        <v>178</v>
      </c>
      <c r="C51" s="41" t="s">
        <v>179</v>
      </c>
      <c r="D51" s="29" t="s">
        <v>42</v>
      </c>
      <c r="E51" s="30" t="s">
        <v>43</v>
      </c>
      <c r="F51" s="44">
        <v>6</v>
      </c>
      <c r="G51" s="12">
        <v>134.029</v>
      </c>
      <c r="H51" s="12">
        <f t="shared" si="0"/>
        <v>804.17399999999998</v>
      </c>
    </row>
    <row r="52" spans="1:8" s="23" customFormat="1" ht="34.799999999999997">
      <c r="A52" s="34">
        <v>4</v>
      </c>
      <c r="B52" s="32" t="s">
        <v>44</v>
      </c>
      <c r="C52" s="33" t="s">
        <v>56</v>
      </c>
      <c r="D52" s="30" t="s">
        <v>181</v>
      </c>
      <c r="E52" s="30" t="s">
        <v>182</v>
      </c>
      <c r="F52" s="30">
        <v>27.821999999999996</v>
      </c>
      <c r="G52" s="12">
        <v>1.1299999999999999</v>
      </c>
      <c r="H52" s="12">
        <f t="shared" si="0"/>
        <v>31.438859999999991</v>
      </c>
    </row>
    <row r="53" spans="1:8" s="23" customFormat="1">
      <c r="A53" s="39"/>
      <c r="B53" s="37" t="s">
        <v>48</v>
      </c>
      <c r="C53" s="37" t="s">
        <v>49</v>
      </c>
      <c r="D53" s="30"/>
      <c r="E53" s="30"/>
      <c r="F53" s="31"/>
      <c r="G53" s="12"/>
      <c r="H53" s="12"/>
    </row>
    <row r="54" spans="1:8" s="23" customFormat="1" ht="18.600000000000001">
      <c r="A54" s="34">
        <v>1</v>
      </c>
      <c r="B54" s="33" t="s">
        <v>57</v>
      </c>
      <c r="C54" s="33" t="s">
        <v>58</v>
      </c>
      <c r="D54" s="30" t="s">
        <v>187</v>
      </c>
      <c r="E54" s="30" t="s">
        <v>180</v>
      </c>
      <c r="F54" s="31">
        <v>3.0600000000000005</v>
      </c>
      <c r="G54" s="12">
        <v>12.569000000000001</v>
      </c>
      <c r="H54" s="12">
        <f t="shared" si="0"/>
        <v>38.461140000000007</v>
      </c>
    </row>
    <row r="55" spans="1:8" s="23" customFormat="1" ht="34.799999999999997">
      <c r="A55" s="34">
        <v>2</v>
      </c>
      <c r="B55" s="33" t="s">
        <v>60</v>
      </c>
      <c r="C55" s="33" t="s">
        <v>59</v>
      </c>
      <c r="D55" s="30" t="s">
        <v>187</v>
      </c>
      <c r="E55" s="30" t="s">
        <v>180</v>
      </c>
      <c r="F55" s="31">
        <v>10.3428</v>
      </c>
      <c r="G55" s="12">
        <v>12.569000000000001</v>
      </c>
      <c r="H55" s="12">
        <f t="shared" si="0"/>
        <v>129.99865320000001</v>
      </c>
    </row>
    <row r="56" spans="1:8" s="23" customFormat="1" ht="34.799999999999997">
      <c r="A56" s="34">
        <v>3</v>
      </c>
      <c r="B56" s="33" t="s">
        <v>55</v>
      </c>
      <c r="C56" s="33" t="s">
        <v>54</v>
      </c>
      <c r="D56" s="30" t="s">
        <v>45</v>
      </c>
      <c r="E56" s="30" t="s">
        <v>34</v>
      </c>
      <c r="F56" s="31">
        <v>61.2</v>
      </c>
      <c r="G56" s="12">
        <v>8.8729999999999993</v>
      </c>
      <c r="H56" s="12">
        <f t="shared" si="0"/>
        <v>543.02760000000001</v>
      </c>
    </row>
    <row r="57" spans="1:8">
      <c r="A57" s="11"/>
      <c r="B57" s="5" t="s">
        <v>67</v>
      </c>
      <c r="C57" s="5" t="s">
        <v>68</v>
      </c>
      <c r="D57" s="12"/>
      <c r="E57" s="12"/>
      <c r="F57" s="16"/>
      <c r="G57" s="12"/>
      <c r="H57" s="12"/>
    </row>
    <row r="58" spans="1:8" ht="34.799999999999997">
      <c r="A58" s="14">
        <v>1</v>
      </c>
      <c r="B58" s="13" t="s">
        <v>163</v>
      </c>
      <c r="C58" s="13" t="s">
        <v>164</v>
      </c>
      <c r="D58" s="12" t="s">
        <v>111</v>
      </c>
      <c r="E58" s="12" t="s">
        <v>112</v>
      </c>
      <c r="F58" s="16">
        <v>5.5</v>
      </c>
      <c r="G58" s="12">
        <v>0.85</v>
      </c>
      <c r="H58" s="12">
        <f t="shared" si="0"/>
        <v>4.6749999999999998</v>
      </c>
    </row>
    <row r="59" spans="1:8" ht="18.600000000000001">
      <c r="A59" s="14">
        <v>2</v>
      </c>
      <c r="B59" s="13" t="s">
        <v>214</v>
      </c>
      <c r="C59" s="13" t="s">
        <v>215</v>
      </c>
      <c r="D59" s="12" t="s">
        <v>111</v>
      </c>
      <c r="E59" s="12" t="s">
        <v>112</v>
      </c>
      <c r="F59" s="16">
        <v>5.5</v>
      </c>
      <c r="G59" s="12">
        <v>1.1399999999999999</v>
      </c>
      <c r="H59" s="12">
        <f>G59*F59</f>
        <v>6.27</v>
      </c>
    </row>
    <row r="60" spans="1:8" ht="18.600000000000001">
      <c r="A60" s="14">
        <v>3</v>
      </c>
      <c r="B60" s="13" t="s">
        <v>167</v>
      </c>
      <c r="C60" s="13" t="s">
        <v>168</v>
      </c>
      <c r="D60" s="12" t="s">
        <v>111</v>
      </c>
      <c r="E60" s="12" t="s">
        <v>112</v>
      </c>
      <c r="F60" s="16">
        <v>1</v>
      </c>
      <c r="G60" s="12">
        <v>6.3360000000000003</v>
      </c>
      <c r="H60" s="12">
        <f t="shared" si="0"/>
        <v>6.3360000000000003</v>
      </c>
    </row>
    <row r="61" spans="1:8" ht="18.600000000000001">
      <c r="A61" s="14">
        <v>4</v>
      </c>
      <c r="B61" s="13" t="s">
        <v>169</v>
      </c>
      <c r="C61" s="13" t="s">
        <v>170</v>
      </c>
      <c r="D61" s="12" t="s">
        <v>111</v>
      </c>
      <c r="E61" s="12" t="s">
        <v>112</v>
      </c>
      <c r="F61" s="16">
        <v>1</v>
      </c>
      <c r="G61" s="12">
        <v>0.95499999999999996</v>
      </c>
      <c r="H61" s="12">
        <f>G61*F61</f>
        <v>0.95499999999999996</v>
      </c>
    </row>
    <row r="62" spans="1:8" ht="18.600000000000001">
      <c r="A62" s="14">
        <v>5</v>
      </c>
      <c r="B62" s="13" t="s">
        <v>214</v>
      </c>
      <c r="C62" s="13" t="s">
        <v>215</v>
      </c>
      <c r="D62" s="12" t="s">
        <v>111</v>
      </c>
      <c r="E62" s="12" t="s">
        <v>112</v>
      </c>
      <c r="F62" s="16">
        <v>1</v>
      </c>
      <c r="G62" s="12">
        <v>1.1399999999999999</v>
      </c>
      <c r="H62" s="12">
        <f>G62*F62</f>
        <v>1.1399999999999999</v>
      </c>
    </row>
    <row r="63" spans="1:8" ht="34.799999999999997">
      <c r="A63" s="14">
        <v>6</v>
      </c>
      <c r="B63" s="13" t="s">
        <v>172</v>
      </c>
      <c r="C63" s="13" t="s">
        <v>171</v>
      </c>
      <c r="D63" s="12" t="s">
        <v>111</v>
      </c>
      <c r="E63" s="12" t="s">
        <v>112</v>
      </c>
      <c r="F63" s="16">
        <v>2</v>
      </c>
      <c r="G63" s="12">
        <v>8.5500000000000007</v>
      </c>
      <c r="H63" s="12">
        <f t="shared" si="0"/>
        <v>17.100000000000001</v>
      </c>
    </row>
    <row r="64" spans="1:8" ht="18.600000000000001">
      <c r="A64" s="14">
        <v>7</v>
      </c>
      <c r="B64" s="13" t="s">
        <v>147</v>
      </c>
      <c r="C64" s="13" t="s">
        <v>150</v>
      </c>
      <c r="D64" s="12" t="s">
        <v>111</v>
      </c>
      <c r="E64" s="12" t="s">
        <v>112</v>
      </c>
      <c r="F64" s="16">
        <v>2</v>
      </c>
      <c r="G64" s="12">
        <v>0.67300000000000004</v>
      </c>
      <c r="H64" s="12">
        <f>G64*F64</f>
        <v>1.3460000000000001</v>
      </c>
    </row>
    <row r="65" spans="1:8" ht="18.600000000000001">
      <c r="A65" s="14">
        <v>8</v>
      </c>
      <c r="B65" s="13" t="s">
        <v>70</v>
      </c>
      <c r="C65" s="13" t="s">
        <v>71</v>
      </c>
      <c r="D65" s="12" t="s">
        <v>111</v>
      </c>
      <c r="E65" s="12" t="s">
        <v>112</v>
      </c>
      <c r="F65" s="16">
        <v>0.50700000000000012</v>
      </c>
      <c r="G65" s="12">
        <v>9.5239999999999991</v>
      </c>
      <c r="H65" s="12">
        <f t="shared" si="0"/>
        <v>4.8286680000000004</v>
      </c>
    </row>
    <row r="66" spans="1:8" ht="17.399999999999999">
      <c r="A66" s="14">
        <v>9</v>
      </c>
      <c r="B66" s="33" t="s">
        <v>174</v>
      </c>
      <c r="C66" s="33" t="s">
        <v>175</v>
      </c>
      <c r="D66" s="29" t="s">
        <v>42</v>
      </c>
      <c r="E66" s="30" t="s">
        <v>43</v>
      </c>
      <c r="F66" s="44">
        <v>3</v>
      </c>
      <c r="G66" s="30">
        <v>40.636000000000003</v>
      </c>
      <c r="H66" s="30">
        <f>G66*F66</f>
        <v>121.90800000000002</v>
      </c>
    </row>
    <row r="67" spans="1:8" ht="17.399999999999999">
      <c r="A67" s="14">
        <v>10</v>
      </c>
      <c r="B67" s="33" t="s">
        <v>176</v>
      </c>
      <c r="C67" s="33" t="s">
        <v>177</v>
      </c>
      <c r="D67" s="29" t="s">
        <v>42</v>
      </c>
      <c r="E67" s="30" t="s">
        <v>43</v>
      </c>
      <c r="F67" s="44">
        <v>3</v>
      </c>
      <c r="G67" s="30">
        <v>39.383000000000003</v>
      </c>
      <c r="H67" s="30">
        <f>G67*F67</f>
        <v>118.149</v>
      </c>
    </row>
    <row r="68" spans="1:8" ht="52.2">
      <c r="A68" s="14">
        <v>11</v>
      </c>
      <c r="B68" s="33" t="s">
        <v>178</v>
      </c>
      <c r="C68" s="33" t="s">
        <v>179</v>
      </c>
      <c r="D68" s="29" t="s">
        <v>42</v>
      </c>
      <c r="E68" s="30" t="s">
        <v>43</v>
      </c>
      <c r="F68" s="44">
        <v>3</v>
      </c>
      <c r="G68" s="30">
        <v>134.22399999999999</v>
      </c>
      <c r="H68" s="30">
        <f>G68*F68</f>
        <v>402.67199999999997</v>
      </c>
    </row>
    <row r="69" spans="1:8" ht="34.799999999999997">
      <c r="A69" s="14">
        <v>12</v>
      </c>
      <c r="B69" s="32" t="s">
        <v>44</v>
      </c>
      <c r="C69" s="33" t="s">
        <v>72</v>
      </c>
      <c r="D69" s="30" t="s">
        <v>181</v>
      </c>
      <c r="E69" s="30" t="s">
        <v>182</v>
      </c>
      <c r="F69" s="31">
        <v>13.910999999999998</v>
      </c>
      <c r="G69" s="30">
        <v>1.1299999999999999</v>
      </c>
      <c r="H69" s="30">
        <f t="shared" si="0"/>
        <v>15.719429999999996</v>
      </c>
    </row>
    <row r="70" spans="1:8" ht="17.399999999999999">
      <c r="A70" s="14">
        <v>13</v>
      </c>
      <c r="B70" s="33" t="s">
        <v>157</v>
      </c>
      <c r="C70" s="33" t="s">
        <v>173</v>
      </c>
      <c r="D70" s="29" t="s">
        <v>42</v>
      </c>
      <c r="E70" s="30" t="s">
        <v>43</v>
      </c>
      <c r="F70" s="44">
        <v>3</v>
      </c>
      <c r="G70" s="30">
        <v>1.43</v>
      </c>
      <c r="H70" s="30">
        <f t="shared" si="0"/>
        <v>4.29</v>
      </c>
    </row>
    <row r="71" spans="1:8" ht="17.399999999999999">
      <c r="A71" s="14">
        <v>14</v>
      </c>
      <c r="B71" s="33" t="s">
        <v>165</v>
      </c>
      <c r="C71" s="33" t="s">
        <v>166</v>
      </c>
      <c r="D71" s="29" t="s">
        <v>42</v>
      </c>
      <c r="E71" s="30" t="s">
        <v>43</v>
      </c>
      <c r="F71" s="44">
        <v>3</v>
      </c>
      <c r="G71" s="30">
        <v>0.57499999999999996</v>
      </c>
      <c r="H71" s="30">
        <f>G71*F71</f>
        <v>1.7249999999999999</v>
      </c>
    </row>
    <row r="72" spans="1:8">
      <c r="A72" s="11"/>
      <c r="B72" s="5" t="s">
        <v>73</v>
      </c>
      <c r="C72" s="5" t="s">
        <v>74</v>
      </c>
      <c r="D72" s="12"/>
      <c r="E72" s="12"/>
      <c r="F72" s="16"/>
      <c r="G72" s="12"/>
      <c r="H72" s="12"/>
    </row>
    <row r="73" spans="1:8">
      <c r="A73" s="22"/>
      <c r="B73" s="5" t="s">
        <v>75</v>
      </c>
      <c r="C73" s="5" t="s">
        <v>76</v>
      </c>
      <c r="D73" s="12"/>
      <c r="E73" s="12"/>
      <c r="F73" s="16"/>
      <c r="G73" s="12"/>
      <c r="H73" s="12"/>
    </row>
    <row r="74" spans="1:8" ht="34.799999999999997">
      <c r="A74" s="14">
        <v>1</v>
      </c>
      <c r="B74" s="13" t="s">
        <v>189</v>
      </c>
      <c r="C74" s="13" t="s">
        <v>188</v>
      </c>
      <c r="D74" s="12" t="s">
        <v>111</v>
      </c>
      <c r="E74" s="12" t="s">
        <v>112</v>
      </c>
      <c r="F74" s="16">
        <v>167</v>
      </c>
      <c r="G74" s="12">
        <v>0.85199999999999998</v>
      </c>
      <c r="H74" s="12">
        <f t="shared" ref="H74:H120" si="1">G74*F74</f>
        <v>142.28399999999999</v>
      </c>
    </row>
    <row r="75" spans="1:8" ht="18.600000000000001">
      <c r="A75" s="14">
        <v>2</v>
      </c>
      <c r="B75" s="13" t="s">
        <v>214</v>
      </c>
      <c r="C75" s="13" t="s">
        <v>215</v>
      </c>
      <c r="D75" s="12" t="s">
        <v>111</v>
      </c>
      <c r="E75" s="12" t="s">
        <v>112</v>
      </c>
      <c r="F75" s="16">
        <v>167</v>
      </c>
      <c r="G75" s="12">
        <v>1.1419999999999999</v>
      </c>
      <c r="H75" s="12">
        <f t="shared" si="1"/>
        <v>190.71399999999997</v>
      </c>
    </row>
    <row r="76" spans="1:8" ht="34.799999999999997">
      <c r="A76" s="14">
        <v>3</v>
      </c>
      <c r="B76" s="13" t="s">
        <v>190</v>
      </c>
      <c r="C76" s="13" t="s">
        <v>191</v>
      </c>
      <c r="D76" s="12" t="s">
        <v>111</v>
      </c>
      <c r="E76" s="12" t="s">
        <v>112</v>
      </c>
      <c r="F76" s="16">
        <v>18</v>
      </c>
      <c r="G76" s="12">
        <v>7.3010000000000002</v>
      </c>
      <c r="H76" s="12">
        <f t="shared" si="1"/>
        <v>131.41800000000001</v>
      </c>
    </row>
    <row r="77" spans="1:8" ht="18.600000000000001">
      <c r="A77" s="14">
        <v>4</v>
      </c>
      <c r="B77" s="13" t="s">
        <v>214</v>
      </c>
      <c r="C77" s="13" t="s">
        <v>215</v>
      </c>
      <c r="D77" s="12" t="s">
        <v>111</v>
      </c>
      <c r="E77" s="12" t="s">
        <v>112</v>
      </c>
      <c r="F77" s="16">
        <v>18</v>
      </c>
      <c r="G77" s="12">
        <v>1.1419999999999999</v>
      </c>
      <c r="H77" s="12">
        <f t="shared" si="1"/>
        <v>20.555999999999997</v>
      </c>
    </row>
    <row r="78" spans="1:8" ht="52.2">
      <c r="A78" s="14">
        <v>5</v>
      </c>
      <c r="B78" s="13" t="s">
        <v>50</v>
      </c>
      <c r="C78" s="13" t="s">
        <v>69</v>
      </c>
      <c r="D78" s="12" t="s">
        <v>111</v>
      </c>
      <c r="E78" s="12" t="s">
        <v>112</v>
      </c>
      <c r="F78" s="16">
        <v>110</v>
      </c>
      <c r="G78" s="12">
        <v>8.56</v>
      </c>
      <c r="H78" s="12">
        <f t="shared" si="1"/>
        <v>941.6</v>
      </c>
    </row>
    <row r="79" spans="1:8" ht="18.600000000000001">
      <c r="A79" s="14">
        <v>6</v>
      </c>
      <c r="B79" s="13" t="s">
        <v>70</v>
      </c>
      <c r="C79" s="13" t="s">
        <v>71</v>
      </c>
      <c r="D79" s="12" t="s">
        <v>111</v>
      </c>
      <c r="E79" s="12" t="s">
        <v>112</v>
      </c>
      <c r="F79" s="16">
        <v>6.71</v>
      </c>
      <c r="G79" s="12">
        <v>9.5370000000000008</v>
      </c>
      <c r="H79" s="12">
        <f t="shared" si="1"/>
        <v>63.993270000000003</v>
      </c>
    </row>
    <row r="80" spans="1:8" ht="17.399999999999999">
      <c r="A80" s="14">
        <v>7</v>
      </c>
      <c r="B80" s="41" t="s">
        <v>192</v>
      </c>
      <c r="C80" s="41" t="s">
        <v>193</v>
      </c>
      <c r="D80" s="29" t="s">
        <v>42</v>
      </c>
      <c r="E80" s="30" t="s">
        <v>43</v>
      </c>
      <c r="F80" s="44">
        <v>3</v>
      </c>
      <c r="G80" s="30">
        <v>106.084</v>
      </c>
      <c r="H80" s="30">
        <f t="shared" ref="H80:H88" si="2">G80*F80</f>
        <v>318.25200000000001</v>
      </c>
    </row>
    <row r="81" spans="1:8" ht="17.399999999999999">
      <c r="A81" s="14">
        <v>8</v>
      </c>
      <c r="B81" s="41" t="s">
        <v>194</v>
      </c>
      <c r="C81" s="41" t="s">
        <v>195</v>
      </c>
      <c r="D81" s="29" t="s">
        <v>42</v>
      </c>
      <c r="E81" s="30" t="s">
        <v>43</v>
      </c>
      <c r="F81" s="44">
        <v>17</v>
      </c>
      <c r="G81" s="30">
        <v>89.516999999999996</v>
      </c>
      <c r="H81" s="30">
        <f t="shared" si="2"/>
        <v>1521.789</v>
      </c>
    </row>
    <row r="82" spans="1:8" ht="17.399999999999999">
      <c r="A82" s="14">
        <v>9</v>
      </c>
      <c r="B82" s="41" t="s">
        <v>196</v>
      </c>
      <c r="C82" s="41" t="s">
        <v>197</v>
      </c>
      <c r="D82" s="29" t="s">
        <v>42</v>
      </c>
      <c r="E82" s="30" t="s">
        <v>43</v>
      </c>
      <c r="F82" s="44">
        <v>3</v>
      </c>
      <c r="G82" s="30">
        <v>108.85</v>
      </c>
      <c r="H82" s="30">
        <f t="shared" si="2"/>
        <v>326.54999999999995</v>
      </c>
    </row>
    <row r="83" spans="1:8" ht="17.399999999999999">
      <c r="A83" s="14">
        <v>10</v>
      </c>
      <c r="B83" s="41" t="s">
        <v>198</v>
      </c>
      <c r="C83" s="41" t="s">
        <v>199</v>
      </c>
      <c r="D83" s="29" t="s">
        <v>42</v>
      </c>
      <c r="E83" s="30" t="s">
        <v>43</v>
      </c>
      <c r="F83" s="47">
        <v>3</v>
      </c>
      <c r="G83" s="30">
        <v>89.516999999999996</v>
      </c>
      <c r="H83" s="30">
        <f t="shared" si="2"/>
        <v>268.55099999999999</v>
      </c>
    </row>
    <row r="84" spans="1:8" ht="17.399999999999999">
      <c r="A84" s="14">
        <v>11</v>
      </c>
      <c r="B84" s="41" t="s">
        <v>176</v>
      </c>
      <c r="C84" s="41" t="s">
        <v>177</v>
      </c>
      <c r="D84" s="29" t="s">
        <v>42</v>
      </c>
      <c r="E84" s="30" t="s">
        <v>43</v>
      </c>
      <c r="F84" s="44">
        <v>17</v>
      </c>
      <c r="G84" s="30">
        <v>80.48</v>
      </c>
      <c r="H84" s="30">
        <f t="shared" si="2"/>
        <v>1368.16</v>
      </c>
    </row>
    <row r="85" spans="1:8" ht="17.399999999999999">
      <c r="A85" s="14">
        <v>12</v>
      </c>
      <c r="B85" s="41" t="s">
        <v>200</v>
      </c>
      <c r="C85" s="41" t="s">
        <v>201</v>
      </c>
      <c r="D85" s="29" t="s">
        <v>42</v>
      </c>
      <c r="E85" s="30" t="s">
        <v>43</v>
      </c>
      <c r="F85" s="47">
        <v>17</v>
      </c>
      <c r="G85" s="30">
        <v>69.936999999999998</v>
      </c>
      <c r="H85" s="30">
        <f t="shared" si="2"/>
        <v>1188.9289999999999</v>
      </c>
    </row>
    <row r="86" spans="1:8" ht="16.649999999999999" customHeight="1">
      <c r="A86" s="14">
        <v>13</v>
      </c>
      <c r="B86" s="41" t="s">
        <v>202</v>
      </c>
      <c r="C86" s="41" t="s">
        <v>203</v>
      </c>
      <c r="D86" s="29" t="s">
        <v>42</v>
      </c>
      <c r="E86" s="30" t="s">
        <v>43</v>
      </c>
      <c r="F86" s="47">
        <v>3</v>
      </c>
      <c r="G86" s="30">
        <v>225.06800000000001</v>
      </c>
      <c r="H86" s="30">
        <f t="shared" si="2"/>
        <v>675.20400000000006</v>
      </c>
    </row>
    <row r="87" spans="1:8" ht="16.649999999999999" customHeight="1">
      <c r="A87" s="14">
        <v>14</v>
      </c>
      <c r="B87" s="41" t="s">
        <v>178</v>
      </c>
      <c r="C87" s="41" t="s">
        <v>179</v>
      </c>
      <c r="D87" s="29" t="s">
        <v>42</v>
      </c>
      <c r="E87" s="30" t="s">
        <v>43</v>
      </c>
      <c r="F87" s="47">
        <v>17</v>
      </c>
      <c r="G87" s="30">
        <v>115.55</v>
      </c>
      <c r="H87" s="30">
        <f t="shared" si="2"/>
        <v>1964.35</v>
      </c>
    </row>
    <row r="88" spans="1:8" ht="17.399999999999999">
      <c r="A88" s="14">
        <v>15</v>
      </c>
      <c r="B88" s="42" t="s">
        <v>79</v>
      </c>
      <c r="C88" s="42" t="s">
        <v>80</v>
      </c>
      <c r="D88" s="30" t="s">
        <v>77</v>
      </c>
      <c r="E88" s="30" t="s">
        <v>78</v>
      </c>
      <c r="F88" s="31">
        <v>350.52</v>
      </c>
      <c r="G88" s="30">
        <v>0.623</v>
      </c>
      <c r="H88" s="30">
        <f t="shared" si="2"/>
        <v>218.37395999999998</v>
      </c>
    </row>
    <row r="89" spans="1:8" ht="17.399999999999999">
      <c r="A89" s="14">
        <v>16</v>
      </c>
      <c r="B89" s="41" t="s">
        <v>81</v>
      </c>
      <c r="C89" s="41" t="s">
        <v>82</v>
      </c>
      <c r="D89" s="30" t="s">
        <v>77</v>
      </c>
      <c r="E89" s="30" t="s">
        <v>78</v>
      </c>
      <c r="F89" s="31">
        <v>350.52</v>
      </c>
      <c r="G89" s="30">
        <v>0.126</v>
      </c>
      <c r="H89" s="30">
        <f t="shared" si="1"/>
        <v>44.165520000000001</v>
      </c>
    </row>
    <row r="90" spans="1:8" ht="34.799999999999997">
      <c r="A90" s="14">
        <v>17</v>
      </c>
      <c r="B90" s="20" t="s">
        <v>44</v>
      </c>
      <c r="C90" s="13" t="s">
        <v>72</v>
      </c>
      <c r="D90" s="12" t="s">
        <v>113</v>
      </c>
      <c r="E90" s="12" t="s">
        <v>114</v>
      </c>
      <c r="F90" s="16">
        <v>228.78</v>
      </c>
      <c r="G90" s="12">
        <v>1.131</v>
      </c>
      <c r="H90" s="12">
        <f t="shared" si="1"/>
        <v>258.75018</v>
      </c>
    </row>
    <row r="91" spans="1:8">
      <c r="A91" s="14"/>
      <c r="B91" s="5" t="s">
        <v>83</v>
      </c>
      <c r="C91" s="5" t="s">
        <v>84</v>
      </c>
      <c r="D91" s="12"/>
      <c r="E91" s="12"/>
      <c r="F91" s="16"/>
      <c r="G91" s="12"/>
      <c r="H91" s="12"/>
    </row>
    <row r="92" spans="1:8" ht="34.799999999999997">
      <c r="A92" s="14">
        <v>1</v>
      </c>
      <c r="B92" s="33" t="s">
        <v>204</v>
      </c>
      <c r="C92" s="33" t="s">
        <v>205</v>
      </c>
      <c r="D92" s="12" t="s">
        <v>111</v>
      </c>
      <c r="E92" s="12" t="s">
        <v>112</v>
      </c>
      <c r="F92" s="16">
        <v>484</v>
      </c>
      <c r="G92" s="12">
        <v>0.85199999999999998</v>
      </c>
      <c r="H92" s="12">
        <f t="shared" si="1"/>
        <v>412.36799999999999</v>
      </c>
    </row>
    <row r="93" spans="1:8" ht="18.600000000000001">
      <c r="A93" s="14">
        <v>2</v>
      </c>
      <c r="B93" s="13" t="s">
        <v>214</v>
      </c>
      <c r="C93" s="13" t="s">
        <v>215</v>
      </c>
      <c r="D93" s="12" t="s">
        <v>111</v>
      </c>
      <c r="E93" s="12" t="s">
        <v>112</v>
      </c>
      <c r="F93" s="16">
        <v>484</v>
      </c>
      <c r="G93" s="12">
        <v>1.1419999999999999</v>
      </c>
      <c r="H93" s="12">
        <f>G93*F93</f>
        <v>552.72799999999995</v>
      </c>
    </row>
    <row r="94" spans="1:8" ht="34.799999999999997">
      <c r="A94" s="14">
        <v>3</v>
      </c>
      <c r="B94" s="33" t="s">
        <v>206</v>
      </c>
      <c r="C94" s="33" t="s">
        <v>207</v>
      </c>
      <c r="D94" s="12" t="s">
        <v>111</v>
      </c>
      <c r="E94" s="12" t="s">
        <v>112</v>
      </c>
      <c r="F94" s="16">
        <v>53</v>
      </c>
      <c r="G94" s="12">
        <v>7.3010000000000002</v>
      </c>
      <c r="H94" s="12">
        <f t="shared" si="1"/>
        <v>386.95300000000003</v>
      </c>
    </row>
    <row r="95" spans="1:8" ht="18.600000000000001">
      <c r="A95" s="14">
        <v>4</v>
      </c>
      <c r="B95" s="13" t="s">
        <v>214</v>
      </c>
      <c r="C95" s="13" t="s">
        <v>215</v>
      </c>
      <c r="D95" s="12" t="s">
        <v>111</v>
      </c>
      <c r="E95" s="12" t="s">
        <v>112</v>
      </c>
      <c r="F95" s="16">
        <v>53</v>
      </c>
      <c r="G95" s="12">
        <v>1.1419999999999999</v>
      </c>
      <c r="H95" s="12">
        <f>G95*F95</f>
        <v>60.525999999999996</v>
      </c>
    </row>
    <row r="96" spans="1:8" ht="52.2">
      <c r="A96" s="14">
        <v>5</v>
      </c>
      <c r="B96" s="13" t="s">
        <v>50</v>
      </c>
      <c r="C96" s="13" t="s">
        <v>69</v>
      </c>
      <c r="D96" s="12" t="s">
        <v>111</v>
      </c>
      <c r="E96" s="12" t="s">
        <v>112</v>
      </c>
      <c r="F96" s="16">
        <v>162</v>
      </c>
      <c r="G96" s="12">
        <v>8.5609999999999999</v>
      </c>
      <c r="H96" s="12">
        <f t="shared" si="1"/>
        <v>1386.8820000000001</v>
      </c>
    </row>
    <row r="97" spans="1:8" ht="18.600000000000001">
      <c r="A97" s="14">
        <v>6</v>
      </c>
      <c r="B97" s="13" t="s">
        <v>57</v>
      </c>
      <c r="C97" s="13" t="s">
        <v>58</v>
      </c>
      <c r="D97" s="12" t="s">
        <v>111</v>
      </c>
      <c r="E97" s="12" t="s">
        <v>112</v>
      </c>
      <c r="F97" s="16">
        <v>36.1</v>
      </c>
      <c r="G97" s="12">
        <v>12.586</v>
      </c>
      <c r="H97" s="12">
        <f t="shared" si="1"/>
        <v>454.3546</v>
      </c>
    </row>
    <row r="98" spans="1:8" ht="34.799999999999997">
      <c r="A98" s="14">
        <v>7</v>
      </c>
      <c r="B98" s="13" t="s">
        <v>60</v>
      </c>
      <c r="C98" s="13" t="s">
        <v>59</v>
      </c>
      <c r="D98" s="12" t="s">
        <v>111</v>
      </c>
      <c r="E98" s="12" t="s">
        <v>112</v>
      </c>
      <c r="F98" s="16">
        <v>272.19</v>
      </c>
      <c r="G98" s="12">
        <v>12.586</v>
      </c>
      <c r="H98" s="12">
        <f t="shared" si="1"/>
        <v>3425.78334</v>
      </c>
    </row>
    <row r="99" spans="1:8" ht="34.799999999999997">
      <c r="A99" s="14">
        <v>8</v>
      </c>
      <c r="B99" s="13" t="s">
        <v>85</v>
      </c>
      <c r="C99" s="13" t="s">
        <v>86</v>
      </c>
      <c r="D99" s="12" t="s">
        <v>45</v>
      </c>
      <c r="E99" s="12" t="s">
        <v>34</v>
      </c>
      <c r="F99" s="16">
        <v>361</v>
      </c>
      <c r="G99" s="12">
        <v>36.89</v>
      </c>
      <c r="H99" s="12">
        <f t="shared" si="1"/>
        <v>13317.29</v>
      </c>
    </row>
    <row r="100" spans="1:8" ht="36">
      <c r="A100" s="20"/>
      <c r="B100" s="11" t="s">
        <v>87</v>
      </c>
      <c r="C100" s="11" t="s">
        <v>88</v>
      </c>
      <c r="D100" s="24"/>
      <c r="E100" s="12"/>
      <c r="F100" s="16"/>
      <c r="G100" s="12"/>
      <c r="H100" s="12"/>
    </row>
    <row r="101" spans="1:8" ht="18.600000000000001">
      <c r="A101" s="14">
        <v>1</v>
      </c>
      <c r="B101" s="13" t="s">
        <v>57</v>
      </c>
      <c r="C101" s="13" t="s">
        <v>89</v>
      </c>
      <c r="D101" s="12" t="s">
        <v>111</v>
      </c>
      <c r="E101" s="12" t="s">
        <v>112</v>
      </c>
      <c r="F101" s="16">
        <v>4.8</v>
      </c>
      <c r="G101" s="12">
        <v>12.586</v>
      </c>
      <c r="H101" s="12">
        <f t="shared" si="1"/>
        <v>60.412799999999997</v>
      </c>
    </row>
    <row r="102" spans="1:8" ht="34.799999999999997">
      <c r="A102" s="14">
        <v>2</v>
      </c>
      <c r="B102" s="13" t="s">
        <v>60</v>
      </c>
      <c r="C102" s="13" t="s">
        <v>90</v>
      </c>
      <c r="D102" s="12" t="s">
        <v>111</v>
      </c>
      <c r="E102" s="12" t="s">
        <v>112</v>
      </c>
      <c r="F102" s="16">
        <v>13.92</v>
      </c>
      <c r="G102" s="12">
        <v>12.586</v>
      </c>
      <c r="H102" s="12">
        <f t="shared" si="1"/>
        <v>175.19712000000001</v>
      </c>
    </row>
    <row r="103" spans="1:8" ht="34.799999999999997">
      <c r="A103" s="14">
        <v>3</v>
      </c>
      <c r="B103" s="13" t="s">
        <v>91</v>
      </c>
      <c r="C103" s="13" t="s">
        <v>92</v>
      </c>
      <c r="D103" s="12" t="s">
        <v>45</v>
      </c>
      <c r="E103" s="12" t="s">
        <v>34</v>
      </c>
      <c r="F103" s="16">
        <v>160</v>
      </c>
      <c r="G103" s="12">
        <v>6.8470000000000004</v>
      </c>
      <c r="H103" s="12">
        <f t="shared" si="1"/>
        <v>1095.52</v>
      </c>
    </row>
    <row r="104" spans="1:8">
      <c r="A104" s="11"/>
      <c r="B104" s="5" t="s">
        <v>93</v>
      </c>
      <c r="C104" s="5" t="s">
        <v>94</v>
      </c>
      <c r="D104" s="12"/>
      <c r="E104" s="12"/>
      <c r="F104" s="16"/>
      <c r="G104" s="12"/>
      <c r="H104" s="12"/>
    </row>
    <row r="105" spans="1:8">
      <c r="A105" s="14"/>
      <c r="B105" s="5" t="s">
        <v>95</v>
      </c>
      <c r="C105" s="5" t="s">
        <v>96</v>
      </c>
      <c r="D105" s="12"/>
      <c r="E105" s="12"/>
      <c r="F105" s="16"/>
      <c r="G105" s="12"/>
      <c r="H105" s="12"/>
    </row>
    <row r="106" spans="1:8" ht="34.799999999999997">
      <c r="A106" s="14">
        <v>1</v>
      </c>
      <c r="B106" s="33" t="s">
        <v>163</v>
      </c>
      <c r="C106" s="33" t="s">
        <v>164</v>
      </c>
      <c r="D106" s="12" t="s">
        <v>111</v>
      </c>
      <c r="E106" s="12" t="s">
        <v>112</v>
      </c>
      <c r="F106" s="16">
        <v>49</v>
      </c>
      <c r="G106" s="12">
        <v>0.85</v>
      </c>
      <c r="H106" s="12">
        <f t="shared" si="1"/>
        <v>41.65</v>
      </c>
    </row>
    <row r="107" spans="1:8" ht="18.600000000000001">
      <c r="A107" s="14">
        <v>2</v>
      </c>
      <c r="B107" s="13" t="s">
        <v>214</v>
      </c>
      <c r="C107" s="13" t="s">
        <v>215</v>
      </c>
      <c r="D107" s="12" t="s">
        <v>111</v>
      </c>
      <c r="E107" s="12" t="s">
        <v>112</v>
      </c>
      <c r="F107" s="16">
        <v>49</v>
      </c>
      <c r="G107" s="12">
        <v>1.1399999999999999</v>
      </c>
      <c r="H107" s="12">
        <f>G107*F107</f>
        <v>55.859999999999992</v>
      </c>
    </row>
    <row r="108" spans="1:8" ht="34.799999999999997">
      <c r="A108" s="14">
        <v>3</v>
      </c>
      <c r="B108" s="33" t="s">
        <v>190</v>
      </c>
      <c r="C108" s="33" t="s">
        <v>208</v>
      </c>
      <c r="D108" s="12" t="s">
        <v>111</v>
      </c>
      <c r="E108" s="12" t="s">
        <v>112</v>
      </c>
      <c r="F108" s="16">
        <v>6</v>
      </c>
      <c r="G108" s="12">
        <v>7.2889999999999997</v>
      </c>
      <c r="H108" s="12">
        <f t="shared" si="1"/>
        <v>43.733999999999995</v>
      </c>
    </row>
    <row r="109" spans="1:8" ht="18.600000000000001">
      <c r="A109" s="14">
        <v>4</v>
      </c>
      <c r="B109" s="13" t="s">
        <v>214</v>
      </c>
      <c r="C109" s="13" t="s">
        <v>215</v>
      </c>
      <c r="D109" s="12" t="s">
        <v>111</v>
      </c>
      <c r="E109" s="12" t="s">
        <v>112</v>
      </c>
      <c r="F109" s="16">
        <v>6</v>
      </c>
      <c r="G109" s="12">
        <v>1.1399999999999999</v>
      </c>
      <c r="H109" s="12">
        <f>G109*F109</f>
        <v>6.84</v>
      </c>
    </row>
    <row r="110" spans="1:8" ht="52.2">
      <c r="A110" s="14">
        <v>5</v>
      </c>
      <c r="B110" s="13" t="s">
        <v>50</v>
      </c>
      <c r="C110" s="13" t="s">
        <v>69</v>
      </c>
      <c r="D110" s="12" t="s">
        <v>111</v>
      </c>
      <c r="E110" s="12" t="s">
        <v>112</v>
      </c>
      <c r="F110" s="16">
        <v>26</v>
      </c>
      <c r="G110" s="12">
        <v>8.5470000000000006</v>
      </c>
      <c r="H110" s="12">
        <f t="shared" si="1"/>
        <v>222.22200000000001</v>
      </c>
    </row>
    <row r="111" spans="1:8" ht="54.6">
      <c r="A111" s="14">
        <v>6</v>
      </c>
      <c r="B111" s="33" t="s">
        <v>209</v>
      </c>
      <c r="C111" s="33" t="s">
        <v>210</v>
      </c>
      <c r="D111" s="30" t="s">
        <v>4</v>
      </c>
      <c r="E111" s="30" t="s">
        <v>43</v>
      </c>
      <c r="F111" s="48">
        <v>14</v>
      </c>
      <c r="G111" s="12">
        <v>59.07</v>
      </c>
      <c r="H111" s="12">
        <f t="shared" si="1"/>
        <v>826.98</v>
      </c>
    </row>
    <row r="112" spans="1:8" ht="34.799999999999997">
      <c r="A112" s="14">
        <v>7</v>
      </c>
      <c r="B112" s="33" t="s">
        <v>211</v>
      </c>
      <c r="C112" s="33" t="s">
        <v>212</v>
      </c>
      <c r="D112" s="30" t="s">
        <v>4</v>
      </c>
      <c r="E112" s="30" t="s">
        <v>43</v>
      </c>
      <c r="F112" s="49">
        <v>14</v>
      </c>
      <c r="G112" s="12">
        <v>262.36500000000001</v>
      </c>
      <c r="H112" s="12">
        <f t="shared" si="1"/>
        <v>3673.11</v>
      </c>
    </row>
    <row r="113" spans="1:8" ht="34.799999999999997">
      <c r="A113" s="14">
        <v>8</v>
      </c>
      <c r="B113" s="32" t="s">
        <v>44</v>
      </c>
      <c r="C113" s="33" t="s">
        <v>72</v>
      </c>
      <c r="D113" s="30" t="s">
        <v>181</v>
      </c>
      <c r="E113" s="30" t="s">
        <v>182</v>
      </c>
      <c r="F113" s="31">
        <v>78.078000000000003</v>
      </c>
      <c r="G113" s="12">
        <v>1.1299999999999999</v>
      </c>
      <c r="H113" s="12">
        <f t="shared" si="1"/>
        <v>88.228139999999996</v>
      </c>
    </row>
    <row r="114" spans="1:8">
      <c r="A114" s="22"/>
      <c r="B114" s="5" t="s">
        <v>97</v>
      </c>
      <c r="C114" s="5" t="s">
        <v>98</v>
      </c>
      <c r="D114" s="12"/>
      <c r="E114" s="12"/>
      <c r="F114" s="16"/>
      <c r="G114" s="12"/>
      <c r="H114" s="12"/>
    </row>
    <row r="115" spans="1:8" ht="34.799999999999997">
      <c r="A115" s="14">
        <v>1</v>
      </c>
      <c r="B115" s="13" t="s">
        <v>189</v>
      </c>
      <c r="C115" s="13" t="s">
        <v>164</v>
      </c>
      <c r="D115" s="12" t="s">
        <v>111</v>
      </c>
      <c r="E115" s="12" t="s">
        <v>112</v>
      </c>
      <c r="F115" s="16">
        <v>2</v>
      </c>
      <c r="G115" s="12">
        <v>0.85</v>
      </c>
      <c r="H115" s="12">
        <f t="shared" si="1"/>
        <v>1.7</v>
      </c>
    </row>
    <row r="116" spans="1:8" ht="18.600000000000001">
      <c r="A116" s="14">
        <v>2</v>
      </c>
      <c r="B116" s="13" t="s">
        <v>214</v>
      </c>
      <c r="C116" s="13" t="s">
        <v>215</v>
      </c>
      <c r="D116" s="12" t="s">
        <v>111</v>
      </c>
      <c r="E116" s="12" t="s">
        <v>112</v>
      </c>
      <c r="F116" s="16">
        <v>2</v>
      </c>
      <c r="G116" s="12">
        <v>1.1399999999999999</v>
      </c>
      <c r="H116" s="12">
        <f t="shared" ref="H116" si="3">G116*F116</f>
        <v>2.2799999999999998</v>
      </c>
    </row>
    <row r="117" spans="1:8" ht="34.799999999999997">
      <c r="A117" s="14">
        <v>3</v>
      </c>
      <c r="B117" s="13" t="s">
        <v>190</v>
      </c>
      <c r="C117" s="13" t="s">
        <v>208</v>
      </c>
      <c r="D117" s="12" t="s">
        <v>111</v>
      </c>
      <c r="E117" s="12" t="s">
        <v>112</v>
      </c>
      <c r="F117" s="16">
        <v>0.2</v>
      </c>
      <c r="G117" s="12">
        <v>7.2889999999999997</v>
      </c>
      <c r="H117" s="12">
        <f t="shared" si="1"/>
        <v>1.4578</v>
      </c>
    </row>
    <row r="118" spans="1:8" ht="18.600000000000001">
      <c r="A118" s="14">
        <v>4</v>
      </c>
      <c r="B118" s="13" t="s">
        <v>214</v>
      </c>
      <c r="C118" s="13" t="s">
        <v>215</v>
      </c>
      <c r="D118" s="12" t="s">
        <v>111</v>
      </c>
      <c r="E118" s="12" t="s">
        <v>112</v>
      </c>
      <c r="F118" s="16">
        <v>0.2</v>
      </c>
      <c r="G118" s="12">
        <v>1.1399999999999999</v>
      </c>
      <c r="H118" s="12">
        <f t="shared" ref="H118" si="4">G118*F118</f>
        <v>0.22799999999999998</v>
      </c>
    </row>
    <row r="119" spans="1:8" ht="52.2">
      <c r="A119" s="14">
        <v>5</v>
      </c>
      <c r="B119" s="33" t="s">
        <v>50</v>
      </c>
      <c r="C119" s="33" t="s">
        <v>69</v>
      </c>
      <c r="D119" s="30" t="s">
        <v>187</v>
      </c>
      <c r="E119" s="30" t="s">
        <v>180</v>
      </c>
      <c r="F119" s="31">
        <v>1</v>
      </c>
      <c r="G119" s="30">
        <v>8.5470000000000006</v>
      </c>
      <c r="H119" s="30">
        <f t="shared" si="1"/>
        <v>8.5470000000000006</v>
      </c>
    </row>
    <row r="120" spans="1:8" ht="18.600000000000001">
      <c r="A120" s="14">
        <v>6</v>
      </c>
      <c r="B120" s="33" t="s">
        <v>99</v>
      </c>
      <c r="C120" s="33" t="s">
        <v>100</v>
      </c>
      <c r="D120" s="30" t="s">
        <v>187</v>
      </c>
      <c r="E120" s="30" t="s">
        <v>180</v>
      </c>
      <c r="F120" s="31">
        <v>15.7</v>
      </c>
      <c r="G120" s="30">
        <v>12.566000000000001</v>
      </c>
      <c r="H120" s="30">
        <f t="shared" si="1"/>
        <v>197.28620000000001</v>
      </c>
    </row>
    <row r="121" spans="1:8" ht="18.600000000000001">
      <c r="A121" s="14">
        <v>7</v>
      </c>
      <c r="B121" s="33" t="s">
        <v>70</v>
      </c>
      <c r="C121" s="33" t="s">
        <v>71</v>
      </c>
      <c r="D121" s="30" t="s">
        <v>187</v>
      </c>
      <c r="E121" s="30" t="s">
        <v>180</v>
      </c>
      <c r="F121" s="31">
        <v>1.35</v>
      </c>
      <c r="G121" s="30">
        <v>9.5210000000000008</v>
      </c>
      <c r="H121" s="30">
        <f t="shared" ref="H121:H142" si="5">G121*F121</f>
        <v>12.853350000000002</v>
      </c>
    </row>
    <row r="122" spans="1:8" ht="17.399999999999999">
      <c r="A122" s="14">
        <v>8</v>
      </c>
      <c r="B122" s="33" t="s">
        <v>174</v>
      </c>
      <c r="C122" s="33" t="s">
        <v>175</v>
      </c>
      <c r="D122" s="29" t="s">
        <v>42</v>
      </c>
      <c r="E122" s="30" t="s">
        <v>43</v>
      </c>
      <c r="F122" s="44">
        <v>8</v>
      </c>
      <c r="G122" s="30">
        <v>39.042000000000002</v>
      </c>
      <c r="H122" s="30">
        <f t="shared" si="5"/>
        <v>312.33600000000001</v>
      </c>
    </row>
    <row r="123" spans="1:8" ht="17.399999999999999">
      <c r="A123" s="14">
        <v>9</v>
      </c>
      <c r="B123" s="33" t="s">
        <v>176</v>
      </c>
      <c r="C123" s="33" t="s">
        <v>177</v>
      </c>
      <c r="D123" s="29" t="s">
        <v>42</v>
      </c>
      <c r="E123" s="30" t="s">
        <v>43</v>
      </c>
      <c r="F123" s="44">
        <v>8</v>
      </c>
      <c r="G123" s="30">
        <v>51.072000000000003</v>
      </c>
      <c r="H123" s="30">
        <f t="shared" si="5"/>
        <v>408.57600000000002</v>
      </c>
    </row>
    <row r="124" spans="1:8" ht="52.2">
      <c r="A124" s="14">
        <v>10</v>
      </c>
      <c r="B124" s="33" t="s">
        <v>178</v>
      </c>
      <c r="C124" s="33" t="s">
        <v>179</v>
      </c>
      <c r="D124" s="29" t="s">
        <v>42</v>
      </c>
      <c r="E124" s="30" t="s">
        <v>43</v>
      </c>
      <c r="F124" s="49">
        <v>8</v>
      </c>
      <c r="G124" s="30">
        <v>133.77600000000001</v>
      </c>
      <c r="H124" s="30">
        <f t="shared" si="5"/>
        <v>1070.2080000000001</v>
      </c>
    </row>
    <row r="125" spans="1:8" ht="34.799999999999997">
      <c r="A125" s="14">
        <v>11</v>
      </c>
      <c r="B125" s="32" t="s">
        <v>44</v>
      </c>
      <c r="C125" s="33" t="s">
        <v>72</v>
      </c>
      <c r="D125" s="30" t="s">
        <v>181</v>
      </c>
      <c r="E125" s="30" t="s">
        <v>182</v>
      </c>
      <c r="F125" s="31">
        <v>37.095999999999997</v>
      </c>
      <c r="G125" s="30">
        <v>1.1299999999999999</v>
      </c>
      <c r="H125" s="30">
        <f t="shared" si="5"/>
        <v>41.918479999999995</v>
      </c>
    </row>
    <row r="126" spans="1:8">
      <c r="A126" s="14"/>
      <c r="B126" s="5" t="s">
        <v>101</v>
      </c>
      <c r="C126" s="5" t="s">
        <v>102</v>
      </c>
      <c r="D126" s="12"/>
      <c r="E126" s="12"/>
      <c r="F126" s="16"/>
      <c r="G126" s="12"/>
      <c r="H126" s="12"/>
    </row>
    <row r="127" spans="1:8" s="56" customFormat="1" ht="34.799999999999997">
      <c r="A127" s="54">
        <v>1</v>
      </c>
      <c r="B127" s="64" t="s">
        <v>204</v>
      </c>
      <c r="C127" s="64" t="s">
        <v>205</v>
      </c>
      <c r="D127" s="53" t="s">
        <v>111</v>
      </c>
      <c r="E127" s="53" t="s">
        <v>112</v>
      </c>
      <c r="F127" s="60">
        <v>63</v>
      </c>
      <c r="G127" s="53">
        <v>0.85</v>
      </c>
      <c r="H127" s="53">
        <f t="shared" si="5"/>
        <v>53.55</v>
      </c>
    </row>
    <row r="128" spans="1:8" s="56" customFormat="1" ht="18.600000000000001">
      <c r="A128" s="54">
        <v>2</v>
      </c>
      <c r="B128" s="57" t="s">
        <v>214</v>
      </c>
      <c r="C128" s="57" t="s">
        <v>215</v>
      </c>
      <c r="D128" s="53" t="s">
        <v>111</v>
      </c>
      <c r="E128" s="53" t="s">
        <v>112</v>
      </c>
      <c r="F128" s="60">
        <v>63</v>
      </c>
      <c r="G128" s="53">
        <v>1.1399999999999999</v>
      </c>
      <c r="H128" s="53">
        <f t="shared" ref="H128" si="6">G128*F128</f>
        <v>71.819999999999993</v>
      </c>
    </row>
    <row r="129" spans="1:8" s="56" customFormat="1" ht="34.799999999999997">
      <c r="A129" s="54">
        <v>3</v>
      </c>
      <c r="B129" s="64" t="s">
        <v>206</v>
      </c>
      <c r="C129" s="64" t="s">
        <v>213</v>
      </c>
      <c r="D129" s="53" t="s">
        <v>111</v>
      </c>
      <c r="E129" s="53" t="s">
        <v>112</v>
      </c>
      <c r="F129" s="60">
        <v>8.1</v>
      </c>
      <c r="G129" s="53">
        <v>7.2889999999999997</v>
      </c>
      <c r="H129" s="53">
        <f t="shared" si="5"/>
        <v>59.040899999999993</v>
      </c>
    </row>
    <row r="130" spans="1:8" s="56" customFormat="1" ht="18.600000000000001">
      <c r="A130" s="54">
        <v>4</v>
      </c>
      <c r="B130" s="57" t="s">
        <v>214</v>
      </c>
      <c r="C130" s="57" t="s">
        <v>215</v>
      </c>
      <c r="D130" s="53" t="s">
        <v>111</v>
      </c>
      <c r="E130" s="53" t="s">
        <v>112</v>
      </c>
      <c r="F130" s="60">
        <v>8.1</v>
      </c>
      <c r="G130" s="53">
        <v>1.1399999999999999</v>
      </c>
      <c r="H130" s="53">
        <f t="shared" ref="H130" si="7">G130*F130</f>
        <v>9.2339999999999982</v>
      </c>
    </row>
    <row r="131" spans="1:8" s="56" customFormat="1" ht="52.2">
      <c r="A131" s="54">
        <v>5</v>
      </c>
      <c r="B131" s="57" t="s">
        <v>50</v>
      </c>
      <c r="C131" s="57" t="s">
        <v>69</v>
      </c>
      <c r="D131" s="53" t="s">
        <v>111</v>
      </c>
      <c r="E131" s="53" t="s">
        <v>112</v>
      </c>
      <c r="F131" s="60">
        <v>10.1</v>
      </c>
      <c r="G131" s="53">
        <v>8.5470000000000006</v>
      </c>
      <c r="H131" s="53">
        <f t="shared" si="5"/>
        <v>86.324700000000007</v>
      </c>
    </row>
    <row r="132" spans="1:8" ht="18.600000000000001">
      <c r="A132" s="14">
        <v>6</v>
      </c>
      <c r="B132" s="13" t="s">
        <v>103</v>
      </c>
      <c r="C132" s="13" t="s">
        <v>104</v>
      </c>
      <c r="D132" s="12" t="s">
        <v>111</v>
      </c>
      <c r="E132" s="12" t="s">
        <v>112</v>
      </c>
      <c r="F132" s="16">
        <v>93.23</v>
      </c>
      <c r="G132" s="12">
        <v>12.566000000000001</v>
      </c>
      <c r="H132" s="12">
        <f t="shared" si="5"/>
        <v>1171.52818</v>
      </c>
    </row>
    <row r="133" spans="1:8" ht="34.799999999999997">
      <c r="A133" s="14">
        <v>7</v>
      </c>
      <c r="B133" s="13" t="s">
        <v>105</v>
      </c>
      <c r="C133" s="13" t="s">
        <v>106</v>
      </c>
      <c r="D133" s="12" t="s">
        <v>111</v>
      </c>
      <c r="E133" s="12" t="s">
        <v>112</v>
      </c>
      <c r="F133" s="16">
        <v>426.27</v>
      </c>
      <c r="G133" s="12">
        <v>12.566000000000001</v>
      </c>
      <c r="H133" s="12">
        <f t="shared" si="5"/>
        <v>5356.50882</v>
      </c>
    </row>
    <row r="134" spans="1:8" ht="34.799999999999997">
      <c r="A134" s="14">
        <v>8</v>
      </c>
      <c r="B134" s="13" t="s">
        <v>107</v>
      </c>
      <c r="C134" s="13" t="s">
        <v>108</v>
      </c>
      <c r="D134" s="12" t="s">
        <v>45</v>
      </c>
      <c r="E134" s="12" t="s">
        <v>34</v>
      </c>
      <c r="F134" s="16">
        <v>135.69999999999999</v>
      </c>
      <c r="G134" s="12">
        <v>8.8710000000000004</v>
      </c>
      <c r="H134" s="12">
        <f t="shared" si="5"/>
        <v>1203.7946999999999</v>
      </c>
    </row>
    <row r="135" spans="1:8" ht="34.799999999999997">
      <c r="A135" s="14">
        <v>9</v>
      </c>
      <c r="B135" s="13" t="s">
        <v>109</v>
      </c>
      <c r="C135" s="13" t="s">
        <v>110</v>
      </c>
      <c r="D135" s="12" t="s">
        <v>45</v>
      </c>
      <c r="E135" s="12" t="s">
        <v>34</v>
      </c>
      <c r="F135" s="16">
        <v>406.7</v>
      </c>
      <c r="G135" s="12">
        <v>14.808999999999999</v>
      </c>
      <c r="H135" s="12">
        <f t="shared" si="5"/>
        <v>6022.8202999999994</v>
      </c>
    </row>
    <row r="136" spans="1:8" ht="36">
      <c r="A136" s="12"/>
      <c r="B136" s="11" t="s">
        <v>118</v>
      </c>
      <c r="C136" s="11" t="s">
        <v>119</v>
      </c>
      <c r="D136" s="12"/>
      <c r="E136" s="12"/>
      <c r="F136" s="16"/>
      <c r="G136" s="12"/>
      <c r="H136" s="12"/>
    </row>
    <row r="137" spans="1:8" ht="34.799999999999997">
      <c r="A137" s="12">
        <v>1</v>
      </c>
      <c r="B137" s="13" t="s">
        <v>120</v>
      </c>
      <c r="C137" s="13" t="s">
        <v>121</v>
      </c>
      <c r="D137" s="28" t="s">
        <v>113</v>
      </c>
      <c r="E137" s="12" t="s">
        <v>114</v>
      </c>
      <c r="F137" s="16">
        <v>57</v>
      </c>
      <c r="G137" s="12">
        <v>1.28</v>
      </c>
      <c r="H137" s="12">
        <f t="shared" si="5"/>
        <v>72.960000000000008</v>
      </c>
    </row>
    <row r="138" spans="1:8" ht="36">
      <c r="A138" s="12">
        <v>2</v>
      </c>
      <c r="B138" s="13" t="s">
        <v>115</v>
      </c>
      <c r="C138" s="15" t="s">
        <v>116</v>
      </c>
      <c r="D138" s="12" t="s">
        <v>113</v>
      </c>
      <c r="E138" s="14" t="s">
        <v>114</v>
      </c>
      <c r="F138" s="16">
        <v>57</v>
      </c>
      <c r="G138" s="12">
        <v>0.29799999999999999</v>
      </c>
      <c r="H138" s="12">
        <f t="shared" si="5"/>
        <v>16.986000000000001</v>
      </c>
    </row>
    <row r="139" spans="1:8" ht="52.2">
      <c r="A139" s="12">
        <v>3</v>
      </c>
      <c r="B139" s="13" t="s">
        <v>122</v>
      </c>
      <c r="C139" s="13" t="s">
        <v>123</v>
      </c>
      <c r="D139" s="28" t="s">
        <v>113</v>
      </c>
      <c r="E139" s="12" t="s">
        <v>114</v>
      </c>
      <c r="F139" s="16">
        <v>57</v>
      </c>
      <c r="G139" s="12">
        <v>1.2470000000000001</v>
      </c>
      <c r="H139" s="12">
        <f t="shared" si="5"/>
        <v>71.079000000000008</v>
      </c>
    </row>
    <row r="140" spans="1:8" ht="18.600000000000001">
      <c r="A140" s="12">
        <v>4</v>
      </c>
      <c r="B140" s="13" t="s">
        <v>124</v>
      </c>
      <c r="C140" s="13" t="s">
        <v>125</v>
      </c>
      <c r="D140" s="28" t="s">
        <v>113</v>
      </c>
      <c r="E140" s="12" t="s">
        <v>114</v>
      </c>
      <c r="F140" s="16">
        <v>57</v>
      </c>
      <c r="G140" s="12">
        <v>4.5439999999999996</v>
      </c>
      <c r="H140" s="12">
        <f t="shared" si="5"/>
        <v>259.00799999999998</v>
      </c>
    </row>
    <row r="141" spans="1:8" ht="34.799999999999997">
      <c r="A141" s="12">
        <v>5</v>
      </c>
      <c r="B141" s="13" t="s">
        <v>126</v>
      </c>
      <c r="C141" s="13" t="s">
        <v>127</v>
      </c>
      <c r="D141" s="28" t="s">
        <v>113</v>
      </c>
      <c r="E141" s="12" t="s">
        <v>114</v>
      </c>
      <c r="F141" s="16">
        <v>57</v>
      </c>
      <c r="G141" s="12">
        <v>5.6070000000000002</v>
      </c>
      <c r="H141" s="12">
        <f t="shared" si="5"/>
        <v>319.59899999999999</v>
      </c>
    </row>
    <row r="142" spans="1:8" ht="34.799999999999997">
      <c r="A142" s="12">
        <v>6</v>
      </c>
      <c r="B142" s="15" t="s">
        <v>128</v>
      </c>
      <c r="C142" s="15" t="s">
        <v>129</v>
      </c>
      <c r="D142" s="28" t="s">
        <v>113</v>
      </c>
      <c r="E142" s="12" t="s">
        <v>114</v>
      </c>
      <c r="F142" s="16">
        <v>57</v>
      </c>
      <c r="G142" s="12">
        <v>4.1369999999999996</v>
      </c>
      <c r="H142" s="12">
        <f t="shared" si="5"/>
        <v>235.80899999999997</v>
      </c>
    </row>
    <row r="143" spans="1:8" ht="39.75" customHeight="1">
      <c r="A143" s="74" t="s">
        <v>66</v>
      </c>
      <c r="B143" s="75"/>
      <c r="C143" s="75"/>
      <c r="D143" s="75"/>
      <c r="E143" s="75"/>
      <c r="F143" s="75"/>
      <c r="G143" s="75"/>
      <c r="H143" s="6">
        <f>SUM(H8:H142)</f>
        <v>187982.98410120001</v>
      </c>
    </row>
    <row r="144" spans="1:8" ht="39.75" customHeight="1">
      <c r="A144" s="74" t="s">
        <v>144</v>
      </c>
      <c r="B144" s="75"/>
      <c r="C144" s="75"/>
      <c r="D144" s="75"/>
      <c r="E144" s="75"/>
      <c r="F144" s="75"/>
      <c r="G144" s="75"/>
      <c r="H144" s="6">
        <f>H143*0.2</f>
        <v>37596.596820240004</v>
      </c>
    </row>
    <row r="145" spans="1:8" ht="39.75" customHeight="1">
      <c r="A145" s="74" t="s">
        <v>66</v>
      </c>
      <c r="B145" s="75"/>
      <c r="C145" s="75"/>
      <c r="D145" s="75"/>
      <c r="E145" s="75"/>
      <c r="F145" s="75"/>
      <c r="G145" s="75"/>
      <c r="H145" s="6">
        <f>H144+H143</f>
        <v>225579.58092144001</v>
      </c>
    </row>
    <row r="146" spans="1:8">
      <c r="A146" s="25"/>
      <c r="B146" s="66"/>
      <c r="C146" s="66"/>
      <c r="D146" s="66"/>
      <c r="E146" s="66"/>
      <c r="F146" s="67"/>
    </row>
    <row r="147" spans="1:8">
      <c r="D147" s="26"/>
      <c r="E147" s="26"/>
      <c r="G147" s="27"/>
    </row>
    <row r="148" spans="1:8" ht="20.100000000000001" customHeight="1"/>
    <row r="149" spans="1:8" ht="20.100000000000001" customHeight="1"/>
    <row r="150" spans="1:8" ht="20.100000000000001" customHeight="1"/>
    <row r="151" spans="1:8" ht="20.100000000000001" customHeight="1"/>
    <row r="152" spans="1:8" ht="20.100000000000001" customHeight="1"/>
    <row r="153" spans="1:8" ht="20.100000000000001" customHeight="1"/>
    <row r="154" spans="1:8" ht="20.100000000000001" customHeight="1"/>
    <row r="155" spans="1:8" ht="20.100000000000001" customHeight="1"/>
    <row r="156" spans="1:8" ht="20.100000000000001" customHeight="1"/>
    <row r="157" spans="1:8" ht="20.100000000000001" customHeight="1"/>
    <row r="158" spans="1:8" ht="20.100000000000001" customHeight="1"/>
    <row r="159" spans="1:8" ht="20.100000000000001" customHeight="1"/>
    <row r="160" spans="1:8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</sheetData>
  <autoFilter ref="A6:M145" xr:uid="{00000000-0001-0000-0000-000000000000}"/>
  <mergeCells count="7">
    <mergeCell ref="B146:F146"/>
    <mergeCell ref="A2:G2"/>
    <mergeCell ref="A3:G3"/>
    <mergeCell ref="A4:G4"/>
    <mergeCell ref="A143:G143"/>
    <mergeCell ref="A144:G144"/>
    <mergeCell ref="A145:G145"/>
  </mergeCells>
  <phoneticPr fontId="0" type="noConversion"/>
  <printOptions horizontalCentered="1"/>
  <pageMargins left="0" right="0" top="0.25" bottom="0.196850393700787" header="0.118110236220472" footer="0.23622047244094499"/>
  <pageSetup paperSize="9" scale="65" fitToHeight="0" orientation="landscape" horizontalDpi="360" verticalDpi="360" r:id="rId1"/>
  <rowBreaks count="1" manualBreakCount="1">
    <brk id="9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Ampop ampopagir</vt:lpstr>
      <vt:lpstr>'Ampop ampopagir'!Print_Area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keywords>https://mul2.yerevan.am/tasks/2637685/oneclick?token=1da32daeafe82a3e11f322762a729ce3</cp:keywords>
  <cp:lastModifiedBy>Vachagan Mejunc</cp:lastModifiedBy>
  <cp:lastPrinted>2025-10-08T05:25:06Z</cp:lastPrinted>
  <dcterms:created xsi:type="dcterms:W3CDTF">2009-04-22T11:41:30Z</dcterms:created>
  <dcterms:modified xsi:type="dcterms:W3CDTF">2026-01-14T05:19:02Z</dcterms:modified>
</cp:coreProperties>
</file>